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320" windowHeight="8895" tabRatio="685" activeTab="3"/>
  </bookViews>
  <sheets>
    <sheet name="table_VII" sheetId="1" r:id="rId1"/>
    <sheet name="GRAPH-table_VII(A)" sheetId="4" r:id="rId2"/>
    <sheet name="Table_VIII" sheetId="2" r:id="rId3"/>
    <sheet name="graph_table_VIII(A)" sheetId="6" r:id="rId4"/>
    <sheet name="Table_IX" sheetId="3" r:id="rId5"/>
    <sheet name="Graph Table_IX(A)" sheetId="9" r:id="rId6"/>
  </sheets>
  <externalReferences>
    <externalReference r:id="rId7"/>
    <externalReference r:id="rId8"/>
  </externalReferences>
  <definedNames>
    <definedName name="_xlnm.Print_Area" localSheetId="0">table_VII!$A$2:$AN$42</definedName>
    <definedName name="_xlnm.Print_Area" localSheetId="2">Table_VIII!$A$2:$AN$2</definedName>
    <definedName name="_xlnm.Print_Titles" localSheetId="0">table_VII!$A$1:$B$65536,table_VII!$A$2:$IV$4</definedName>
    <definedName name="_xlnm.Print_Titles" localSheetId="2">Table_VIII!$A$1:$B$65495,Table_VIII!$A$2:$IV$2</definedName>
  </definedNames>
  <calcPr calcId="124519"/>
</workbook>
</file>

<file path=xl/calcChain.xml><?xml version="1.0" encoding="utf-8"?>
<calcChain xmlns="http://schemas.openxmlformats.org/spreadsheetml/2006/main">
  <c r="BJ104" i="3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L103"/>
  <c r="BK103"/>
  <c r="BL102"/>
  <c r="BK102"/>
  <c r="BL101"/>
  <c r="BK101"/>
  <c r="BL100"/>
  <c r="BK100"/>
  <c r="BL99"/>
  <c r="BK99"/>
  <c r="BL98"/>
  <c r="BK98"/>
  <c r="BL97"/>
  <c r="BK97"/>
  <c r="BL96"/>
  <c r="BK96"/>
  <c r="BL95"/>
  <c r="BK95"/>
  <c r="BL94"/>
  <c r="BK94"/>
  <c r="BL93"/>
  <c r="BK93"/>
  <c r="BL92"/>
  <c r="BK92"/>
  <c r="BL91"/>
  <c r="BK91"/>
  <c r="BL90"/>
  <c r="BK90"/>
  <c r="BL89"/>
  <c r="BK89"/>
  <c r="BL88"/>
  <c r="BK88"/>
  <c r="BL87"/>
  <c r="BK87"/>
  <c r="BL86"/>
  <c r="BK86"/>
  <c r="BL85"/>
  <c r="BK85"/>
  <c r="BL84"/>
  <c r="BK84"/>
  <c r="BL83"/>
  <c r="BK83"/>
  <c r="BL82"/>
  <c r="BK82"/>
  <c r="BL81"/>
  <c r="BK81"/>
  <c r="BL80"/>
  <c r="BK80"/>
  <c r="BL79"/>
  <c r="BK79"/>
  <c r="BL78"/>
  <c r="BK78"/>
  <c r="BL77"/>
  <c r="BK77"/>
  <c r="BL76"/>
  <c r="BK76"/>
  <c r="BL75"/>
  <c r="BK75"/>
  <c r="BL74"/>
  <c r="BK74"/>
  <c r="BL73"/>
  <c r="BK73"/>
  <c r="BL72"/>
  <c r="BK72"/>
  <c r="BL71"/>
  <c r="BK71"/>
  <c r="BL70"/>
  <c r="BK70"/>
  <c r="BL69"/>
  <c r="BK69"/>
  <c r="BL68"/>
  <c r="BK68"/>
  <c r="BL67"/>
  <c r="BK67"/>
  <c r="BL66"/>
  <c r="BK66"/>
  <c r="BL65"/>
  <c r="BK65"/>
  <c r="BL64"/>
  <c r="BK64"/>
  <c r="BL63"/>
  <c r="BK63"/>
  <c r="BL62"/>
  <c r="BK62"/>
  <c r="BL61"/>
  <c r="BK61"/>
  <c r="BL60"/>
  <c r="BK60"/>
  <c r="BL59"/>
  <c r="BK59"/>
  <c r="BL58"/>
  <c r="BK58"/>
  <c r="BL57"/>
  <c r="BK57"/>
  <c r="BL56"/>
  <c r="BK56"/>
  <c r="BL55"/>
  <c r="BK55"/>
  <c r="BL54"/>
  <c r="BK54"/>
  <c r="BL53"/>
  <c r="BK53"/>
  <c r="BL52"/>
  <c r="BK52"/>
  <c r="BL51"/>
  <c r="BK51"/>
  <c r="BL50"/>
  <c r="BK50"/>
  <c r="BL49"/>
  <c r="BK49"/>
  <c r="BL48"/>
  <c r="BK48"/>
  <c r="BL47"/>
  <c r="BK47"/>
  <c r="BL46"/>
  <c r="BK46"/>
  <c r="BL45"/>
  <c r="BK45"/>
  <c r="BL44"/>
  <c r="BK44"/>
  <c r="BL43"/>
  <c r="BK43"/>
  <c r="BL42"/>
  <c r="BK42"/>
  <c r="BL41"/>
  <c r="BK41"/>
  <c r="BL40"/>
  <c r="BK40"/>
  <c r="BL39"/>
  <c r="BK39"/>
  <c r="BL38"/>
  <c r="BK38"/>
  <c r="BL37"/>
  <c r="BK37"/>
  <c r="BL36"/>
  <c r="BK36"/>
  <c r="BL35"/>
  <c r="BK35"/>
  <c r="BL34"/>
  <c r="BK34"/>
  <c r="BL33"/>
  <c r="BK33"/>
  <c r="BL32"/>
  <c r="BK32"/>
  <c r="BL31"/>
  <c r="BK31"/>
  <c r="BL30"/>
  <c r="BK30"/>
  <c r="BL29"/>
  <c r="BK29"/>
  <c r="BL28"/>
  <c r="BK28"/>
  <c r="BL27"/>
  <c r="BK27"/>
  <c r="BL26"/>
  <c r="BK26"/>
  <c r="BL25"/>
  <c r="BK25"/>
  <c r="BL24"/>
  <c r="BK24"/>
  <c r="BL23"/>
  <c r="BK23"/>
  <c r="BL22"/>
  <c r="BK22"/>
  <c r="BL21"/>
  <c r="BK21"/>
  <c r="BL20"/>
  <c r="BK20"/>
  <c r="BL19"/>
  <c r="BK19"/>
  <c r="BL18"/>
  <c r="BK18"/>
  <c r="BL17"/>
  <c r="BK17"/>
  <c r="BL16"/>
  <c r="BK16"/>
  <c r="BL15"/>
  <c r="BK15"/>
  <c r="BL14"/>
  <c r="BK14"/>
  <c r="BL13"/>
  <c r="BK13"/>
  <c r="BL12"/>
  <c r="BK12"/>
  <c r="BL11"/>
  <c r="BK11"/>
  <c r="BL10"/>
  <c r="BK10"/>
  <c r="BL9"/>
  <c r="BK9"/>
  <c r="BL8"/>
  <c r="BK8"/>
  <c r="BL7"/>
  <c r="BK7"/>
  <c r="BL6"/>
  <c r="BK6"/>
  <c r="BL5"/>
  <c r="BK5"/>
  <c r="AE34" i="2" l="1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F9"/>
  <c r="E9"/>
  <c r="D9"/>
  <c r="C9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E8"/>
  <c r="D8"/>
  <c r="C8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D7"/>
  <c r="C7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C6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E35" s="1"/>
  <c r="D35" s="1"/>
  <c r="C35" s="1"/>
  <c r="D5"/>
  <c r="AN42" i="1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AG34" i="2" l="1"/>
  <c r="AG5"/>
  <c r="AG7"/>
  <c r="AG6"/>
  <c r="AG8"/>
  <c r="AG10"/>
  <c r="AG12"/>
  <c r="AG14"/>
  <c r="AG16"/>
  <c r="AG18"/>
  <c r="AG20"/>
  <c r="AG22"/>
  <c r="AG24"/>
  <c r="AG26"/>
  <c r="AG28"/>
  <c r="AG30"/>
  <c r="AG32"/>
  <c r="AG9"/>
  <c r="AG11"/>
  <c r="AG13"/>
  <c r="AG15"/>
  <c r="AG17"/>
  <c r="AG19"/>
  <c r="AG21"/>
  <c r="AG23"/>
  <c r="AG25"/>
  <c r="AG27"/>
  <c r="AG29"/>
  <c r="AG31"/>
  <c r="AG33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BL104" i="3"/>
  <c r="BK104"/>
  <c r="AG35" i="2" l="1"/>
</calcChain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<sst xmlns="http://schemas.openxmlformats.org/spreadsheetml/2006/main" count="441" uniqueCount="180">
  <si>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</si>
  <si>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</si>
  <si>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</si>
  <si>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</si>
  <si>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</si>
  <si>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</si>
  <si>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</si>
  <si>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</si>
  <si>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</si>
  <si>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</si>
  <si>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</si>
  <si>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</si>
  <si>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</si>
  <si>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</si>
  <si>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</si>
  <si>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</si>
  <si>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</si>
  <si>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</si>
  <si>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</si>
  <si>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</si>
  <si>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</si>
  <si>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</si>
  <si>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</si>
  <si>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</si>
  <si>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</si>
  <si>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</si>
  <si>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</si>
  <si>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</si>
  <si>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</si>
  <si>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</si>
  <si>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</si>
  <si>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</si>
  <si>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</si>
  <si>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</si>
  <si>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</si>
  <si>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</si>
  <si>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</si>
  <si>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</si>
  <si>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</si>
  <si>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</si>
  <si>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</si>
  <si>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</si>
  <si>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</si>
  <si>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>T  O  T  A  L</t>
  </si>
  <si>
    <t>Andhra</t>
  </si>
  <si>
    <t>Gujarat</t>
  </si>
  <si>
    <t>Karnataka</t>
  </si>
  <si>
    <t>Kerala</t>
  </si>
  <si>
    <t>Maharashtra</t>
  </si>
  <si>
    <t>Tamil Nadu</t>
  </si>
  <si>
    <t>West Bengal</t>
  </si>
  <si>
    <t>CHAPTER</t>
  </si>
  <si>
    <t>CHAPTER NAME</t>
  </si>
  <si>
    <t xml:space="preserve"> Andhra</t>
  </si>
  <si>
    <t xml:space="preserve"> Gujarat</t>
  </si>
  <si>
    <t xml:space="preserve"> Karnataka</t>
  </si>
  <si>
    <t xml:space="preserve"> Kerala</t>
  </si>
  <si>
    <t xml:space="preserve"> Maharashtra</t>
  </si>
  <si>
    <t xml:space="preserve"> Tamil Nadu</t>
  </si>
  <si>
    <t xml:space="preserve"> West Bengal</t>
  </si>
  <si>
    <t>INWARDS</t>
  </si>
  <si>
    <t>OUTWARDS</t>
  </si>
  <si>
    <t>Meat and edible meat offal</t>
  </si>
  <si>
    <t>Live animals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</si>
  <si>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</si>
  <si>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</si>
  <si>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</si>
  <si>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</si>
  <si>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</si>
  <si>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</si>
  <si>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</si>
  <si>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</si>
  <si>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</si>
  <si>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</si>
  <si>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</si>
  <si>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</si>
  <si>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</si>
  <si>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</si>
  <si>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</si>
  <si>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</si>
  <si>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</si>
  <si>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</si>
  <si>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</si>
  <si>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</si>
  <si>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</si>
  <si>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</si>
  <si>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</si>
  <si>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</si>
  <si>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</si>
  <si>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</si>
  <si>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</si>
  <si>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</si>
  <si>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</si>
  <si>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</si>
  <si>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</si>
  <si>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</si>
  <si>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</si>
  <si>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</si>
  <si>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</si>
  <si>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</si>
  <si>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</si>
  <si>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</si>
  <si>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</si>
  <si>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</si>
  <si>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</si>
  <si>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</si>
  <si>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</si>
  <si>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</si>
  <si>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</si>
  <si>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</si>
  <si>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</si>
  <si>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</si>
  <si>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</si>
  <si>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</si>
  <si>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</si>
  <si>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</si>
  <si>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</si>
  <si>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</si>
  <si>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</si>
  <si>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</si>
  <si>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</si>
  <si>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</si>
  <si>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</si>
  <si>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</si>
  <si>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</si>
  <si>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</si>
  <si>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</si>
  <si>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</si>
  <si>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</si>
  <si>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</si>
  <si>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</si>
  <si>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</si>
  <si>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</si>
  <si>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</si>
  <si>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</si>
  <si>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</si>
  <si>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</si>
  <si>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</si>
  <si>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</si>
  <si>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</si>
  <si>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</si>
  <si>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</si>
  <si>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</si>
  <si>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</si>
  <si>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</si>
  <si>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</si>
  <si>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</si>
  <si>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</si>
  <si>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</si>
  <si>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</si>
  <si>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</si>
  <si>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</si>
  <si>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</si>
  <si>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</si>
  <si>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</si>
  <si>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</si>
  <si>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</si>
  <si>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</si>
  <si>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</si>
  <si>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</si>
  <si>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</si>
  <si>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INWARD</t>
  </si>
  <si>
    <t>OUTWARD</t>
  </si>
  <si>
    <t xml:space="preserve">STATE </t>
  </si>
  <si>
    <t>SR.. NO.</t>
  </si>
  <si>
    <t>TOTAL MOVEMENT</t>
  </si>
  <si>
    <t>(Figures in Quintals)</t>
  </si>
  <si>
    <t xml:space="preserve">Table - VII :    Inland Movement of goods  (all ITCHSs combined) Trade Block_wise  by Indian Rail during 2012-13 </t>
  </si>
  <si>
    <r>
      <t xml:space="preserve">Table - VII(A) :    Inland Movement of goods  (all ITCHSs combined)  Trade Block_wise  by Indian Rail during 2012-13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(Figures in Thousand MT)</t>
    </r>
  </si>
  <si>
    <t>PERCENTAGE</t>
  </si>
  <si>
    <r>
      <t xml:space="preserve">Table  IX: Inland Movements of Goods(ITCHS Chapter-wise) by Indian Rail during 2012-13                                                                                           </t>
    </r>
    <r>
      <rPr>
        <sz val="12"/>
        <color rgb="FF00B050"/>
        <rFont val="Arial"/>
        <family val="2"/>
      </rPr>
      <t>Figures In Quintals</t>
    </r>
  </si>
  <si>
    <t>CHAPTER No</t>
  </si>
  <si>
    <t>TRADED QUANTITY</t>
  </si>
  <si>
    <t>Others</t>
  </si>
  <si>
    <t xml:space="preserve">Indian Rail during 2012-13 </t>
  </si>
  <si>
    <t>Table  VIII(A):  Inward &amp; Outward movement of Goods (All ITCHSs combined) by Indian Rail during 2012-13    (Figures in 1000 MT TON)</t>
  </si>
  <si>
    <t>Table IX(A) : Percentage Share of Top 10 commodities  (ITCHS Chapterwise) moved by  Indian Rail during 2012-13</t>
  </si>
  <si>
    <t>SL. NO.</t>
  </si>
  <si>
    <t xml:space="preserve">Table - VIII :    Inter-state  Movements of goods  (all ITCHSs combined)   by Indian Rail during 2012-13 </t>
  </si>
  <si>
    <t>All chapters comined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</si>
</sst>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2"/>
      <color rgb="FF00B05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rgb="FF00B05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33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4" fillId="2" borderId="0" xfId="1" applyFont="1" applyFill="1"/>
    <xf numFmtId="0" fontId="3" fillId="0" borderId="0" xfId="1"/>
    <xf numFmtId="0" fontId="5" fillId="3" borderId="0" xfId="1" applyFont="1" applyFill="1"/>
    <xf numFmtId="0" fontId="6" fillId="3" borderId="0" xfId="1" applyFont="1" applyFill="1" applyAlignment="1"/>
    <xf numFmtId="0" fontId="6" fillId="3" borderId="0" xfId="1" applyFont="1" applyFill="1"/>
    <xf numFmtId="0" fontId="7" fillId="4" borderId="1" xfId="1" applyFont="1" applyFill="1" applyBorder="1" applyAlignment="1">
      <alignment vertical="center" textRotation="90"/>
    </xf>
    <xf numFmtId="0" fontId="7" fillId="4" borderId="2" xfId="1" applyFont="1" applyFill="1" applyBorder="1" applyAlignment="1">
      <alignment vertical="center"/>
    </xf>
    <xf numFmtId="0" fontId="7" fillId="4" borderId="2" xfId="1" applyFont="1" applyFill="1" applyBorder="1" applyAlignment="1">
      <alignment horizontal="center" textRotation="90"/>
    </xf>
    <xf numFmtId="0" fontId="7" fillId="4" borderId="2" xfId="1" applyFont="1" applyFill="1" applyBorder="1" applyAlignment="1">
      <alignment horizontal="center" textRotation="88"/>
    </xf>
    <xf numFmtId="0" fontId="7" fillId="4" borderId="2" xfId="1" applyFont="1" applyFill="1" applyBorder="1" applyAlignment="1">
      <alignment horizontal="center" textRotation="89"/>
    </xf>
    <xf numFmtId="0" fontId="7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/>
    <xf numFmtId="0" fontId="8" fillId="2" borderId="2" xfId="1" applyFont="1" applyFill="1" applyBorder="1" applyAlignment="1"/>
    <xf numFmtId="0" fontId="8" fillId="2" borderId="2" xfId="1" applyFont="1" applyFill="1" applyBorder="1" applyAlignment="1">
      <alignment horizontal="center"/>
    </xf>
    <xf numFmtId="0" fontId="7" fillId="4" borderId="2" xfId="1" applyFont="1" applyFill="1" applyBorder="1" applyAlignment="1"/>
    <xf numFmtId="0" fontId="9" fillId="5" borderId="0" xfId="1" applyFont="1" applyFill="1"/>
    <xf numFmtId="0" fontId="10" fillId="0" borderId="0" xfId="1" applyFont="1"/>
    <xf numFmtId="0" fontId="7" fillId="2" borderId="2" xfId="1" applyFont="1" applyFill="1" applyBorder="1"/>
    <xf numFmtId="0" fontId="9" fillId="5" borderId="2" xfId="1" applyFont="1" applyFill="1" applyBorder="1"/>
    <xf numFmtId="0" fontId="12" fillId="6" borderId="5" xfId="2" applyFont="1" applyFill="1" applyBorder="1"/>
    <xf numFmtId="0" fontId="12" fillId="6" borderId="4" xfId="2" applyFont="1" applyFill="1" applyBorder="1"/>
    <xf numFmtId="0" fontId="12" fillId="6" borderId="3" xfId="2" applyFont="1" applyFill="1" applyBorder="1"/>
    <xf numFmtId="0" fontId="12" fillId="6" borderId="0" xfId="2" applyFont="1" applyFill="1" applyBorder="1"/>
    <xf numFmtId="0" fontId="8" fillId="6" borderId="1" xfId="2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8" fillId="6" borderId="6" xfId="2" applyFont="1" applyFill="1" applyBorder="1" applyAlignment="1">
      <alignment vertical="center"/>
    </xf>
    <xf numFmtId="0" fontId="8" fillId="6" borderId="7" xfId="2" applyFont="1" applyFill="1" applyBorder="1" applyAlignment="1">
      <alignment vertical="center"/>
    </xf>
    <xf numFmtId="0" fontId="14" fillId="6" borderId="2" xfId="2" applyFont="1" applyFill="1" applyBorder="1"/>
    <xf numFmtId="0" fontId="14" fillId="6" borderId="2" xfId="2" applyFont="1" applyFill="1" applyBorder="1" applyAlignment="1">
      <alignment horizontal="center"/>
    </xf>
    <xf numFmtId="0" fontId="14" fillId="6" borderId="4" xfId="2" applyFont="1" applyFill="1" applyBorder="1" applyAlignment="1">
      <alignment horizontal="center"/>
    </xf>
    <xf numFmtId="0" fontId="8" fillId="0" borderId="0" xfId="2" applyFont="1" applyFill="1" applyBorder="1"/>
    <xf numFmtId="0" fontId="8" fillId="8" borderId="2" xfId="2" applyFont="1" applyFill="1" applyBorder="1"/>
    <xf numFmtId="0" fontId="3" fillId="4" borderId="2" xfId="2" applyFont="1" applyFill="1" applyBorder="1"/>
    <xf numFmtId="0" fontId="3" fillId="4" borderId="4" xfId="2" applyFont="1" applyFill="1" applyBorder="1"/>
    <xf numFmtId="0" fontId="3" fillId="0" borderId="0" xfId="1" applyBorder="1"/>
    <xf numFmtId="0" fontId="8" fillId="8" borderId="2" xfId="2" quotePrefix="1" applyFont="1" applyFill="1" applyBorder="1"/>
    <xf numFmtId="0" fontId="3" fillId="2" borderId="1" xfId="2" applyFont="1" applyFill="1" applyBorder="1"/>
    <xf numFmtId="0" fontId="15" fillId="2" borderId="1" xfId="2" applyFont="1" applyFill="1" applyBorder="1"/>
    <xf numFmtId="0" fontId="15" fillId="2" borderId="8" xfId="2" applyFont="1" applyFill="1" applyBorder="1"/>
    <xf numFmtId="0" fontId="0" fillId="2" borderId="0" xfId="0" applyFill="1"/>
    <xf numFmtId="0" fontId="9" fillId="2" borderId="0" xfId="1" applyFont="1" applyFill="1"/>
    <xf numFmtId="0" fontId="2" fillId="5" borderId="0" xfId="0" applyFont="1" applyFill="1"/>
    <xf numFmtId="0" fontId="2" fillId="2" borderId="0" xfId="0" applyFont="1" applyFill="1"/>
    <xf numFmtId="0" fontId="1" fillId="2" borderId="0" xfId="0" applyFont="1" applyFill="1"/>
    <xf numFmtId="0" fontId="16" fillId="3" borderId="0" xfId="1" applyFont="1" applyFill="1"/>
    <xf numFmtId="1" fontId="0" fillId="0" borderId="0" xfId="0" applyNumberFormat="1"/>
    <xf numFmtId="0" fontId="0" fillId="9" borderId="0" xfId="0" applyFill="1"/>
    <xf numFmtId="0" fontId="7" fillId="2" borderId="2" xfId="1" applyFont="1" applyFill="1" applyBorder="1" applyAlignment="1"/>
    <xf numFmtId="0" fontId="20" fillId="0" borderId="0" xfId="0" applyFont="1"/>
    <xf numFmtId="1" fontId="20" fillId="0" borderId="0" xfId="0" applyNumberFormat="1" applyFont="1"/>
    <xf numFmtId="0" fontId="21" fillId="0" borderId="0" xfId="0" applyFont="1" applyAlignment="1">
      <alignment horizontal="center" readingOrder="1"/>
    </xf>
    <xf numFmtId="1" fontId="20" fillId="0" borderId="2" xfId="0" applyNumberFormat="1" applyFont="1" applyBorder="1"/>
    <xf numFmtId="2" fontId="22" fillId="0" borderId="0" xfId="0" applyNumberFormat="1" applyFont="1"/>
    <xf numFmtId="0" fontId="22" fillId="0" borderId="2" xfId="0" applyFont="1" applyBorder="1"/>
    <xf numFmtId="0" fontId="22" fillId="6" borderId="2" xfId="0" applyFont="1" applyFill="1" applyBorder="1"/>
    <xf numFmtId="0" fontId="20" fillId="6" borderId="2" xfId="0" applyFont="1" applyFill="1" applyBorder="1"/>
    <xf numFmtId="0" fontId="20" fillId="8" borderId="2" xfId="0" applyFont="1" applyFill="1" applyBorder="1"/>
    <xf numFmtId="2" fontId="22" fillId="5" borderId="2" xfId="0" applyNumberFormat="1" applyFont="1" applyFill="1" applyBorder="1"/>
    <xf numFmtId="0" fontId="9" fillId="10" borderId="2" xfId="1" applyFont="1" applyFill="1" applyBorder="1"/>
    <xf numFmtId="0" fontId="23" fillId="5" borderId="0" xfId="1" applyFont="1" applyFill="1"/>
    <xf numFmtId="0" fontId="24" fillId="2" borderId="2" xfId="1" applyFont="1" applyFill="1" applyBorder="1"/>
    <xf numFmtId="0" fontId="3" fillId="11" borderId="0" xfId="1" applyFont="1" applyFill="1"/>
    <xf numFmtId="0" fontId="3" fillId="2" borderId="0" xfId="1" applyFill="1"/>
    <xf numFmtId="0" fontId="4" fillId="2" borderId="0" xfId="1" applyFont="1" applyFill="1" applyAlignment="1">
      <alignment horizontal="center" vertical="top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0" fontId="13" fillId="2" borderId="4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8" fillId="7" borderId="4" xfId="2" applyFont="1" applyFill="1" applyBorder="1" applyAlignment="1">
      <alignment horizontal="center"/>
    </xf>
    <xf numFmtId="0" fontId="8" fillId="7" borderId="5" xfId="2" applyFont="1" applyFill="1" applyBorder="1" applyAlignment="1">
      <alignment horizontal="center"/>
    </xf>
    <xf numFmtId="0" fontId="12" fillId="6" borderId="4" xfId="2" applyFont="1" applyFill="1" applyBorder="1" applyAlignment="1">
      <alignment horizontal="center" wrapText="1"/>
    </xf>
    <xf numFmtId="0" fontId="12" fillId="6" borderId="3" xfId="2" applyFont="1" applyFill="1" applyBorder="1" applyAlignment="1">
      <alignment horizontal="center" wrapText="1"/>
    </xf>
    <xf numFmtId="0" fontId="21" fillId="6" borderId="2" xfId="0" applyFont="1" applyFill="1" applyBorder="1" applyAlignment="1">
      <alignment horizontal="center" wrapText="1" readingOrder="1"/>
    </xf>
  </cellXfs>
  <cellStyles count="3">
    <cellStyle name="Normal" xfId="0" builtinId="0"/>
    <cellStyle name="Normal 2" xfId="1"/>
    <cellStyle name="Normal_IN-OUT" xfId="2"/>
  </cellStyles>
  <dxfs count="0"/>
  <tableStyles count="0" defaultTableStyle="TableStyleMedium9" defaultPivotStyle="PivotStyleLight16"/>
  <colors>
    <mruColors>
      <color rgb="FFFF3300"/>
      <color rgb="FFCC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>
                <a:solidFill>
                  <a:srgbClr val="00B050"/>
                </a:solidFill>
              </a:rPr>
              <a:t>Inland Movement of Goods  (all ITCHSs combined)  Trade Block-wise  by Indian Rail during 2012-13 </a:t>
            </a:r>
          </a:p>
          <a:p>
            <a:pPr>
              <a:defRPr/>
            </a:pPr>
            <a:r>
              <a:rPr lang="en-US" sz="1200">
                <a:solidFill>
                  <a:srgbClr val="FF0000"/>
                </a:solidFill>
              </a:rPr>
              <a:t>(Figures in Thousand MT)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'GRAPH-table_VII(A)'!$C$3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'GRAPH-table_VII(A)'!$C$4:$C$40</c:f>
              <c:numCache>
                <c:formatCode>General</c:formatCode>
                <c:ptCount val="37"/>
                <c:pt idx="0">
                  <c:v>43175</c:v>
                </c:pt>
                <c:pt idx="1">
                  <c:v>18756</c:v>
                </c:pt>
                <c:pt idx="2">
                  <c:v>5207</c:v>
                </c:pt>
                <c:pt idx="3">
                  <c:v>3</c:v>
                </c:pt>
                <c:pt idx="4">
                  <c:v>22374</c:v>
                </c:pt>
                <c:pt idx="5">
                  <c:v>35223</c:v>
                </c:pt>
                <c:pt idx="6">
                  <c:v>4306</c:v>
                </c:pt>
                <c:pt idx="7">
                  <c:v>9102</c:v>
                </c:pt>
                <c:pt idx="8">
                  <c:v>2127</c:v>
                </c:pt>
                <c:pt idx="9">
                  <c:v>30909</c:v>
                </c:pt>
                <c:pt idx="10">
                  <c:v>2255</c:v>
                </c:pt>
                <c:pt idx="11">
                  <c:v>19204</c:v>
                </c:pt>
                <c:pt idx="12">
                  <c:v>1364</c:v>
                </c:pt>
                <c:pt idx="13">
                  <c:v>3388</c:v>
                </c:pt>
                <c:pt idx="14">
                  <c:v>39162</c:v>
                </c:pt>
                <c:pt idx="15">
                  <c:v>50309</c:v>
                </c:pt>
                <c:pt idx="16">
                  <c:v>3225</c:v>
                </c:pt>
                <c:pt idx="17">
                  <c:v>5417</c:v>
                </c:pt>
                <c:pt idx="18">
                  <c:v>914</c:v>
                </c:pt>
                <c:pt idx="19">
                  <c:v>24132</c:v>
                </c:pt>
                <c:pt idx="20">
                  <c:v>51404</c:v>
                </c:pt>
                <c:pt idx="21">
                  <c:v>5104</c:v>
                </c:pt>
                <c:pt idx="22">
                  <c:v>425</c:v>
                </c:pt>
                <c:pt idx="23">
                  <c:v>0</c:v>
                </c:pt>
                <c:pt idx="24">
                  <c:v>8</c:v>
                </c:pt>
                <c:pt idx="25">
                  <c:v>412</c:v>
                </c:pt>
                <c:pt idx="26">
                  <c:v>22797</c:v>
                </c:pt>
                <c:pt idx="27">
                  <c:v>67</c:v>
                </c:pt>
                <c:pt idx="28">
                  <c:v>23413</c:v>
                </c:pt>
                <c:pt idx="29">
                  <c:v>23751</c:v>
                </c:pt>
                <c:pt idx="30">
                  <c:v>19259</c:v>
                </c:pt>
                <c:pt idx="31">
                  <c:v>2232</c:v>
                </c:pt>
                <c:pt idx="32">
                  <c:v>486</c:v>
                </c:pt>
                <c:pt idx="33">
                  <c:v>2382</c:v>
                </c:pt>
                <c:pt idx="34">
                  <c:v>45698</c:v>
                </c:pt>
                <c:pt idx="35">
                  <c:v>65744</c:v>
                </c:pt>
                <c:pt idx="36">
                  <c:v>4153</c:v>
                </c:pt>
              </c:numCache>
            </c:numRef>
          </c:val>
        </c:ser>
        <c:ser>
          <c:idx val="1"/>
          <c:order val="1"/>
          <c:tx>
            <c:strRef>
              <c:f>'GRAPH-table_VII(A)'!$D$3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'GRAPH-table_VII(A)'!$D$4:$D$40</c:f>
              <c:numCache>
                <c:formatCode>General</c:formatCode>
                <c:ptCount val="37"/>
                <c:pt idx="0">
                  <c:v>40324</c:v>
                </c:pt>
                <c:pt idx="1">
                  <c:v>43965</c:v>
                </c:pt>
                <c:pt idx="2">
                  <c:v>4571</c:v>
                </c:pt>
                <c:pt idx="3">
                  <c:v>0</c:v>
                </c:pt>
                <c:pt idx="4">
                  <c:v>16337</c:v>
                </c:pt>
                <c:pt idx="5">
                  <c:v>82849</c:v>
                </c:pt>
                <c:pt idx="6">
                  <c:v>163</c:v>
                </c:pt>
                <c:pt idx="7">
                  <c:v>3347</c:v>
                </c:pt>
                <c:pt idx="8">
                  <c:v>6844</c:v>
                </c:pt>
                <c:pt idx="9">
                  <c:v>13930</c:v>
                </c:pt>
                <c:pt idx="10">
                  <c:v>29234</c:v>
                </c:pt>
                <c:pt idx="11">
                  <c:v>15126</c:v>
                </c:pt>
                <c:pt idx="12">
                  <c:v>20</c:v>
                </c:pt>
                <c:pt idx="13">
                  <c:v>75</c:v>
                </c:pt>
                <c:pt idx="14">
                  <c:v>26054</c:v>
                </c:pt>
                <c:pt idx="15">
                  <c:v>17956</c:v>
                </c:pt>
                <c:pt idx="16">
                  <c:v>4048</c:v>
                </c:pt>
                <c:pt idx="17">
                  <c:v>6252</c:v>
                </c:pt>
                <c:pt idx="18">
                  <c:v>49</c:v>
                </c:pt>
                <c:pt idx="19">
                  <c:v>39774</c:v>
                </c:pt>
                <c:pt idx="20">
                  <c:v>23407</c:v>
                </c:pt>
                <c:pt idx="21">
                  <c:v>10663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36</c:v>
                </c:pt>
                <c:pt idx="26">
                  <c:v>109068</c:v>
                </c:pt>
                <c:pt idx="27">
                  <c:v>22</c:v>
                </c:pt>
                <c:pt idx="28">
                  <c:v>19460</c:v>
                </c:pt>
                <c:pt idx="29">
                  <c:v>25832</c:v>
                </c:pt>
                <c:pt idx="30">
                  <c:v>6060</c:v>
                </c:pt>
                <c:pt idx="31">
                  <c:v>8042</c:v>
                </c:pt>
                <c:pt idx="32">
                  <c:v>5</c:v>
                </c:pt>
                <c:pt idx="33">
                  <c:v>600</c:v>
                </c:pt>
                <c:pt idx="34">
                  <c:v>9505</c:v>
                </c:pt>
                <c:pt idx="35">
                  <c:v>24026</c:v>
                </c:pt>
                <c:pt idx="36">
                  <c:v>245</c:v>
                </c:pt>
              </c:numCache>
            </c:numRef>
          </c:val>
        </c:ser>
        <c:axId val="128835584"/>
        <c:axId val="128837120"/>
      </c:barChart>
      <c:catAx>
        <c:axId val="128835584"/>
        <c:scaling>
          <c:orientation val="minMax"/>
        </c:scaling>
        <c:axPos val="b"/>
        <c:majorTickMark val="none"/>
        <c:tickLblPos val="nextTo"/>
        <c:crossAx val="128837120"/>
        <c:crosses val="autoZero"/>
        <c:auto val="1"/>
        <c:lblAlgn val="ctr"/>
        <c:lblOffset val="100"/>
      </c:catAx>
      <c:valAx>
        <c:axId val="1288371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88355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Inward &amp; Outward movement of Goods (all commodities together)      </a:t>
            </a: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between the  States  by Indian Rail   during 2012-13</a:t>
            </a:r>
          </a:p>
          <a:p>
            <a:pPr>
              <a:defRPr/>
            </a:pP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FF0000"/>
                </a:solidFill>
              </a:rPr>
              <a:t>(Figures In Thousand Matric Tons)                  </a:t>
            </a:r>
          </a:p>
          <a:p>
            <a:pPr>
              <a:defRPr/>
            </a:pPr>
            <a:endParaRPr lang="en-US" sz="1400"/>
          </a:p>
        </c:rich>
      </c:tx>
      <c:layout>
        <c:manualLayout>
          <c:xMode val="edge"/>
          <c:yMode val="edge"/>
          <c:x val="0.12451795198875366"/>
          <c:y val="2.3210827008061451E-2"/>
        </c:manualLayout>
      </c:layout>
    </c:title>
    <c:plotArea>
      <c:layout>
        <c:manualLayout>
          <c:layoutTarget val="inner"/>
          <c:xMode val="edge"/>
          <c:yMode val="edge"/>
          <c:x val="9.820002845944395E-2"/>
          <c:y val="0.19438427950790621"/>
          <c:w val="0.8073986550146951"/>
          <c:h val="0.57598164740418711"/>
        </c:manualLayout>
      </c:layout>
      <c:barChart>
        <c:barDir val="col"/>
        <c:grouping val="clustered"/>
        <c:ser>
          <c:idx val="0"/>
          <c:order val="0"/>
          <c:tx>
            <c:strRef>
              <c:f>'graph_table_VIII(A)'!$C$2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'graph_table_VIII(A)'!$C$3:$C$32</c:f>
              <c:numCache>
                <c:formatCode>General</c:formatCode>
                <c:ptCount val="30"/>
                <c:pt idx="0">
                  <c:v>47682</c:v>
                </c:pt>
                <c:pt idx="1">
                  <c:v>5207</c:v>
                </c:pt>
                <c:pt idx="2">
                  <c:v>3</c:v>
                </c:pt>
                <c:pt idx="3">
                  <c:v>22374</c:v>
                </c:pt>
                <c:pt idx="4">
                  <c:v>35223</c:v>
                </c:pt>
                <c:pt idx="5">
                  <c:v>4306</c:v>
                </c:pt>
                <c:pt idx="6">
                  <c:v>9102</c:v>
                </c:pt>
                <c:pt idx="7">
                  <c:v>2127</c:v>
                </c:pt>
                <c:pt idx="8">
                  <c:v>29869</c:v>
                </c:pt>
                <c:pt idx="9">
                  <c:v>19204</c:v>
                </c:pt>
                <c:pt idx="10">
                  <c:v>1364</c:v>
                </c:pt>
                <c:pt idx="11">
                  <c:v>3388</c:v>
                </c:pt>
                <c:pt idx="12">
                  <c:v>39162</c:v>
                </c:pt>
                <c:pt idx="13">
                  <c:v>49910</c:v>
                </c:pt>
                <c:pt idx="14">
                  <c:v>6132</c:v>
                </c:pt>
                <c:pt idx="15">
                  <c:v>24132</c:v>
                </c:pt>
                <c:pt idx="16">
                  <c:v>50499</c:v>
                </c:pt>
                <c:pt idx="17">
                  <c:v>425</c:v>
                </c:pt>
                <c:pt idx="18">
                  <c:v>0</c:v>
                </c:pt>
                <c:pt idx="19">
                  <c:v>8</c:v>
                </c:pt>
                <c:pt idx="20">
                  <c:v>412</c:v>
                </c:pt>
                <c:pt idx="21">
                  <c:v>22797</c:v>
                </c:pt>
                <c:pt idx="22">
                  <c:v>67</c:v>
                </c:pt>
                <c:pt idx="23">
                  <c:v>23413</c:v>
                </c:pt>
                <c:pt idx="24">
                  <c:v>23751</c:v>
                </c:pt>
                <c:pt idx="25">
                  <c:v>18948</c:v>
                </c:pt>
                <c:pt idx="26">
                  <c:v>486</c:v>
                </c:pt>
                <c:pt idx="27">
                  <c:v>2382</c:v>
                </c:pt>
                <c:pt idx="28">
                  <c:v>45698</c:v>
                </c:pt>
                <c:pt idx="29">
                  <c:v>67820</c:v>
                </c:pt>
              </c:numCache>
            </c:numRef>
          </c:val>
        </c:ser>
        <c:ser>
          <c:idx val="1"/>
          <c:order val="1"/>
          <c:tx>
            <c:strRef>
              <c:f>'graph_table_VIII(A)'!$D$2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'graph_table_VIII(A)'!$D$3:$D$32</c:f>
              <c:numCache>
                <c:formatCode>General</c:formatCode>
                <c:ptCount val="30"/>
                <c:pt idx="0">
                  <c:v>70039</c:v>
                </c:pt>
                <c:pt idx="1">
                  <c:v>4571</c:v>
                </c:pt>
                <c:pt idx="2">
                  <c:v>0</c:v>
                </c:pt>
                <c:pt idx="3">
                  <c:v>16337</c:v>
                </c:pt>
                <c:pt idx="4">
                  <c:v>82849</c:v>
                </c:pt>
                <c:pt idx="5">
                  <c:v>163</c:v>
                </c:pt>
                <c:pt idx="6">
                  <c:v>3347</c:v>
                </c:pt>
                <c:pt idx="7">
                  <c:v>6844</c:v>
                </c:pt>
                <c:pt idx="8">
                  <c:v>39868</c:v>
                </c:pt>
                <c:pt idx="9">
                  <c:v>15126</c:v>
                </c:pt>
                <c:pt idx="10">
                  <c:v>20</c:v>
                </c:pt>
                <c:pt idx="11">
                  <c:v>75</c:v>
                </c:pt>
                <c:pt idx="12">
                  <c:v>26054</c:v>
                </c:pt>
                <c:pt idx="13">
                  <c:v>18381</c:v>
                </c:pt>
                <c:pt idx="14">
                  <c:v>6102</c:v>
                </c:pt>
                <c:pt idx="15">
                  <c:v>39774</c:v>
                </c:pt>
                <c:pt idx="16">
                  <c:v>28062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</c:v>
                </c:pt>
                <c:pt idx="21">
                  <c:v>109068</c:v>
                </c:pt>
                <c:pt idx="22">
                  <c:v>22</c:v>
                </c:pt>
                <c:pt idx="23">
                  <c:v>19460</c:v>
                </c:pt>
                <c:pt idx="24">
                  <c:v>25832</c:v>
                </c:pt>
                <c:pt idx="25">
                  <c:v>11559</c:v>
                </c:pt>
                <c:pt idx="26">
                  <c:v>5</c:v>
                </c:pt>
                <c:pt idx="27">
                  <c:v>600</c:v>
                </c:pt>
                <c:pt idx="28">
                  <c:v>9505</c:v>
                </c:pt>
                <c:pt idx="29">
                  <c:v>22194</c:v>
                </c:pt>
              </c:numCache>
            </c:numRef>
          </c:val>
        </c:ser>
        <c:axId val="93969408"/>
        <c:axId val="93651712"/>
      </c:barChart>
      <c:catAx>
        <c:axId val="93969408"/>
        <c:scaling>
          <c:orientation val="minMax"/>
        </c:scaling>
        <c:axPos val="b"/>
        <c:majorTickMark val="none"/>
        <c:tickLblPos val="nextTo"/>
        <c:crossAx val="93651712"/>
        <c:crosses val="autoZero"/>
        <c:auto val="1"/>
        <c:lblAlgn val="ctr"/>
        <c:lblOffset val="100"/>
      </c:catAx>
      <c:valAx>
        <c:axId val="936517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9396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09345160911925"/>
          <c:y val="0.51560811351414493"/>
          <c:w val="9.1411780255901603E-2"/>
          <c:h val="9.3270972088929982E-2"/>
        </c:manualLayout>
      </c:layout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100" b="1">
                <a:solidFill>
                  <a:srgbClr val="FF0000"/>
                </a:solidFill>
              </a:rPr>
              <a:t>Percentage Share of</a:t>
            </a:r>
            <a:r>
              <a:rPr lang="en-US" sz="1100" b="1" baseline="0">
                <a:solidFill>
                  <a:srgbClr val="FF0000"/>
                </a:solidFill>
              </a:rPr>
              <a:t> Top 10 commodities  (ITCHS Chapterwise) moved by </a:t>
            </a:r>
            <a:endParaRPr lang="en-US" sz="1100">
              <a:solidFill>
                <a:srgbClr val="FF0000"/>
              </a:solidFill>
            </a:endParaRPr>
          </a:p>
          <a:p>
            <a:pPr>
              <a:defRPr/>
            </a:pPr>
            <a:r>
              <a:rPr lang="en-US" sz="1100" b="1" baseline="0">
                <a:solidFill>
                  <a:srgbClr val="FF0000"/>
                </a:solidFill>
              </a:rPr>
              <a:t>		Indian Rail during 2012-13</a:t>
            </a:r>
            <a:endParaRPr lang="en-US" sz="1100" b="1">
              <a:solidFill>
                <a:srgbClr val="FF0000"/>
              </a:solidFill>
            </a:endParaRPr>
          </a:p>
          <a:p>
            <a:pPr>
              <a:defRPr/>
            </a:pPr>
            <a:endParaRPr lang="en-US" sz="1100"/>
          </a:p>
        </c:rich>
      </c:tx>
      <c:layout>
        <c:manualLayout>
          <c:xMode val="edge"/>
          <c:yMode val="edge"/>
          <c:x val="6.329318943435322E-2"/>
          <c:y val="2.4554941682013581E-2"/>
        </c:manualLayout>
      </c:layout>
    </c:title>
    <c:plotArea>
      <c:layout/>
      <c:pieChart>
        <c:varyColors val="1"/>
        <c:ser>
          <c:idx val="1"/>
          <c:order val="1"/>
          <c:tx>
            <c:strRef>
              <c:f>'Graph Table_IX(A)'!$G$3</c:f>
              <c:strCache>
                <c:ptCount val="1"/>
                <c:pt idx="0">
                  <c:v>PERCENTAGE</c:v>
                </c:pt>
              </c:strCache>
            </c:strRef>
          </c:tx>
          <c:dLbls>
            <c:showVal val="1"/>
            <c:showLeaderLines val="1"/>
          </c:dLbls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Table_IX(A)'!$G$4:$G$14</c:f>
              <c:numCache>
                <c:formatCode>0.00</c:formatCode>
                <c:ptCount val="11"/>
                <c:pt idx="0">
                  <c:v>41.661498272600703</c:v>
                </c:pt>
                <c:pt idx="1">
                  <c:v>19.095467421303624</c:v>
                </c:pt>
                <c:pt idx="2">
                  <c:v>12.725862643978047</c:v>
                </c:pt>
                <c:pt idx="3">
                  <c:v>6.8823337276463477</c:v>
                </c:pt>
                <c:pt idx="4">
                  <c:v>5.2507770746655043</c:v>
                </c:pt>
                <c:pt idx="5">
                  <c:v>2.8526750702609007</c:v>
                </c:pt>
                <c:pt idx="6">
                  <c:v>2.5770745922879357</c:v>
                </c:pt>
                <c:pt idx="7">
                  <c:v>0.70766378439036171</c:v>
                </c:pt>
                <c:pt idx="8">
                  <c:v>0.62088445372993928</c:v>
                </c:pt>
                <c:pt idx="9">
                  <c:v>0.4329363741446558</c:v>
                </c:pt>
                <c:pt idx="10">
                  <c:v>7.1928265849919866</c:v>
                </c:pt>
              </c:numCache>
            </c:numRef>
          </c:val>
        </c:ser>
        <c:ser>
          <c:idx val="0"/>
          <c:order val="0"/>
          <c:tx>
            <c:strRef>
              <c:f>'Graph Table_IX(A)'!$F$3</c:f>
              <c:strCache>
                <c:ptCount val="1"/>
                <c:pt idx="0">
                  <c:v>TRADED QUANTITY</c:v>
                </c:pt>
              </c:strCache>
            </c:strRef>
          </c:tx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Table_IX(A)'!$F$4:$F$14</c:f>
              <c:numCache>
                <c:formatCode>0</c:formatCode>
                <c:ptCount val="11"/>
                <c:pt idx="0">
                  <c:v>231592.28460000001</c:v>
                </c:pt>
                <c:pt idx="1">
                  <c:v>106149.8772</c:v>
                </c:pt>
                <c:pt idx="2">
                  <c:v>70741.853400000007</c:v>
                </c:pt>
                <c:pt idx="3">
                  <c:v>38258.235000000001</c:v>
                </c:pt>
                <c:pt idx="4">
                  <c:v>29188.567599999998</c:v>
                </c:pt>
                <c:pt idx="5">
                  <c:v>15857.7479</c:v>
                </c:pt>
                <c:pt idx="6">
                  <c:v>14325.7112</c:v>
                </c:pt>
                <c:pt idx="7">
                  <c:v>3933.8353000000002</c:v>
                </c:pt>
                <c:pt idx="8">
                  <c:v>3451.4373000000001</c:v>
                </c:pt>
                <c:pt idx="9">
                  <c:v>2406.6518999999998</c:v>
                </c:pt>
                <c:pt idx="10">
                  <c:v>39984.235099999991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4780162407497011"/>
          <c:y val="4.7406505126085803E-2"/>
          <c:w val="0.33801717408274901"/>
          <c:h val="0.93718418464224906"/>
        </c:manualLayout>
      </c:layout>
      <c:txPr>
        <a:bodyPr/>
        <a:lstStyle/>
        <a:p>
          <a:pPr>
            <a:defRPr spc="-100" baseline="0"/>
          </a:pPr>
          <a:endParaRPr lang="en-US"/>
        </a:p>
      </c:tx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114299</xdr:rowOff>
    </xdr:from>
    <xdr:to>
      <xdr:col>8</xdr:col>
      <xdr:colOff>95250</xdr:colOff>
      <xdr:row>68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34</xdr:row>
      <xdr:rowOff>38099</xdr:rowOff>
    </xdr:from>
    <xdr:to>
      <xdr:col>7</xdr:col>
      <xdr:colOff>771525</xdr:colOff>
      <xdr:row>60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15</xdr:row>
      <xdr:rowOff>57150</xdr:rowOff>
    </xdr:from>
    <xdr:to>
      <xdr:col>11</xdr:col>
      <xdr:colOff>390525</xdr:colOff>
      <xdr:row>42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-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"/>
      <sheetName val="Sheet2 (2)"/>
    </sheetNames>
    <sheetDataSet>
      <sheetData sheetId="0" refreshError="1"/>
      <sheetData sheetId="1">
        <row r="5">
          <cell r="D5">
            <v>6130</v>
          </cell>
          <cell r="H5">
            <v>2109</v>
          </cell>
          <cell r="J5">
            <v>941290</v>
          </cell>
          <cell r="L5">
            <v>427740</v>
          </cell>
          <cell r="M5">
            <v>2700</v>
          </cell>
          <cell r="N5">
            <v>168080</v>
          </cell>
          <cell r="R5">
            <v>418470</v>
          </cell>
          <cell r="U5">
            <v>1984</v>
          </cell>
          <cell r="V5">
            <v>69010</v>
          </cell>
          <cell r="W5">
            <v>147470</v>
          </cell>
          <cell r="X5">
            <v>4424980</v>
          </cell>
          <cell r="AC5">
            <v>1093040</v>
          </cell>
          <cell r="AE5">
            <v>51640</v>
          </cell>
          <cell r="AF5">
            <v>2519457</v>
          </cell>
          <cell r="AG5">
            <v>90185</v>
          </cell>
          <cell r="AH5">
            <v>99772</v>
          </cell>
          <cell r="AJ5">
            <v>14700</v>
          </cell>
          <cell r="AK5">
            <v>1990</v>
          </cell>
          <cell r="AL5">
            <v>192810</v>
          </cell>
          <cell r="AN5">
            <v>10673557</v>
          </cell>
        </row>
        <row r="6">
          <cell r="C6">
            <v>21460</v>
          </cell>
          <cell r="H6">
            <v>125320</v>
          </cell>
          <cell r="Q6">
            <v>5070</v>
          </cell>
          <cell r="U6">
            <v>2434</v>
          </cell>
          <cell r="AC6">
            <v>132246</v>
          </cell>
          <cell r="AG6">
            <v>9954</v>
          </cell>
          <cell r="AH6">
            <v>552316</v>
          </cell>
          <cell r="AL6">
            <v>8400</v>
          </cell>
          <cell r="AN6">
            <v>857200</v>
          </cell>
        </row>
        <row r="7">
          <cell r="C7">
            <v>53390</v>
          </cell>
          <cell r="J7">
            <v>78860</v>
          </cell>
          <cell r="L7">
            <v>293454</v>
          </cell>
          <cell r="W7">
            <v>53250</v>
          </cell>
          <cell r="AB7">
            <v>97472</v>
          </cell>
          <cell r="AC7">
            <v>466560</v>
          </cell>
          <cell r="AE7">
            <v>65020</v>
          </cell>
          <cell r="AF7">
            <v>12453</v>
          </cell>
          <cell r="AI7">
            <v>708</v>
          </cell>
          <cell r="AJ7">
            <v>14700</v>
          </cell>
          <cell r="AK7">
            <v>26520</v>
          </cell>
          <cell r="AL7">
            <v>182655</v>
          </cell>
          <cell r="AN7">
            <v>1345042</v>
          </cell>
        </row>
        <row r="8">
          <cell r="AN8">
            <v>0</v>
          </cell>
        </row>
        <row r="9">
          <cell r="H9">
            <v>80910</v>
          </cell>
          <cell r="L9">
            <v>214650</v>
          </cell>
          <cell r="R9">
            <v>14720</v>
          </cell>
          <cell r="AC9">
            <v>28560</v>
          </cell>
          <cell r="AF9">
            <v>957595</v>
          </cell>
          <cell r="AK9">
            <v>356620</v>
          </cell>
          <cell r="AL9">
            <v>285220</v>
          </cell>
          <cell r="AN9">
            <v>1938275</v>
          </cell>
        </row>
        <row r="10">
          <cell r="C10">
            <v>1192890</v>
          </cell>
          <cell r="D10">
            <v>4260</v>
          </cell>
          <cell r="E10">
            <v>13900</v>
          </cell>
          <cell r="J10">
            <v>6000</v>
          </cell>
          <cell r="L10">
            <v>1840</v>
          </cell>
          <cell r="N10">
            <v>26340</v>
          </cell>
          <cell r="Q10">
            <v>61190</v>
          </cell>
          <cell r="V10">
            <v>639690</v>
          </cell>
          <cell r="W10">
            <v>354410</v>
          </cell>
          <cell r="X10">
            <v>802180</v>
          </cell>
          <cell r="AC10">
            <v>45040</v>
          </cell>
          <cell r="AE10">
            <v>51010</v>
          </cell>
          <cell r="AF10">
            <v>609014</v>
          </cell>
          <cell r="AG10">
            <v>2520</v>
          </cell>
          <cell r="AK10">
            <v>4560</v>
          </cell>
          <cell r="AL10">
            <v>120440</v>
          </cell>
          <cell r="AN10">
            <v>3935284</v>
          </cell>
        </row>
        <row r="11">
          <cell r="J11">
            <v>1551240</v>
          </cell>
          <cell r="N11">
            <v>31270</v>
          </cell>
          <cell r="AC11">
            <v>38973</v>
          </cell>
          <cell r="AE11">
            <v>191440</v>
          </cell>
          <cell r="AF11">
            <v>46496</v>
          </cell>
          <cell r="AN11">
            <v>1859419</v>
          </cell>
        </row>
        <row r="12">
          <cell r="C12">
            <v>2130390</v>
          </cell>
          <cell r="E12">
            <v>59255</v>
          </cell>
          <cell r="H12">
            <v>26830</v>
          </cell>
          <cell r="M12">
            <v>12493999</v>
          </cell>
          <cell r="N12">
            <v>82760</v>
          </cell>
          <cell r="O12">
            <v>39020</v>
          </cell>
          <cell r="R12">
            <v>869140</v>
          </cell>
          <cell r="V12">
            <v>1031710</v>
          </cell>
          <cell r="W12">
            <v>3300</v>
          </cell>
          <cell r="X12">
            <v>25466700</v>
          </cell>
          <cell r="AC12">
            <v>883330</v>
          </cell>
          <cell r="AE12">
            <v>1159760</v>
          </cell>
          <cell r="AF12">
            <v>919580</v>
          </cell>
          <cell r="AG12">
            <v>473150</v>
          </cell>
          <cell r="AH12">
            <v>3382934</v>
          </cell>
          <cell r="AJ12">
            <v>4500</v>
          </cell>
          <cell r="AK12">
            <v>120075</v>
          </cell>
          <cell r="AL12">
            <v>293240</v>
          </cell>
          <cell r="AN12">
            <v>49439673</v>
          </cell>
        </row>
        <row r="13">
          <cell r="C13">
            <v>11540</v>
          </cell>
          <cell r="H13">
            <v>27450</v>
          </cell>
          <cell r="L13">
            <v>2514</v>
          </cell>
          <cell r="R13">
            <v>162510</v>
          </cell>
          <cell r="V13">
            <v>4510</v>
          </cell>
          <cell r="AH13">
            <v>2489</v>
          </cell>
          <cell r="AN13">
            <v>211013</v>
          </cell>
        </row>
        <row r="14">
          <cell r="C14">
            <v>15320</v>
          </cell>
          <cell r="D14">
            <v>6490</v>
          </cell>
          <cell r="E14">
            <v>13151</v>
          </cell>
          <cell r="H14">
            <v>53940</v>
          </cell>
          <cell r="J14">
            <v>7313440</v>
          </cell>
          <cell r="M14">
            <v>3744590</v>
          </cell>
          <cell r="N14">
            <v>8515088</v>
          </cell>
          <cell r="Q14">
            <v>26820</v>
          </cell>
          <cell r="R14">
            <v>70270</v>
          </cell>
          <cell r="V14">
            <v>435720</v>
          </cell>
          <cell r="W14">
            <v>31566</v>
          </cell>
          <cell r="X14">
            <v>9808100</v>
          </cell>
          <cell r="AC14">
            <v>739290</v>
          </cell>
          <cell r="AE14">
            <v>11562100</v>
          </cell>
          <cell r="AF14">
            <v>7775710</v>
          </cell>
          <cell r="AG14">
            <v>110046</v>
          </cell>
          <cell r="AH14">
            <v>64617</v>
          </cell>
          <cell r="AJ14">
            <v>91680</v>
          </cell>
          <cell r="AK14">
            <v>8713410</v>
          </cell>
          <cell r="AL14">
            <v>1492660</v>
          </cell>
          <cell r="AN14">
            <v>60584008</v>
          </cell>
        </row>
        <row r="15">
          <cell r="L15">
            <v>3723090</v>
          </cell>
          <cell r="N15">
            <v>18028</v>
          </cell>
          <cell r="V15">
            <v>3950</v>
          </cell>
          <cell r="W15">
            <v>6730</v>
          </cell>
          <cell r="AF15">
            <v>1008943</v>
          </cell>
          <cell r="AN15">
            <v>4760741</v>
          </cell>
        </row>
        <row r="16">
          <cell r="C16">
            <v>2230</v>
          </cell>
          <cell r="D16">
            <v>2660</v>
          </cell>
          <cell r="J16">
            <v>2255500</v>
          </cell>
          <cell r="L16">
            <v>356996</v>
          </cell>
          <cell r="M16">
            <v>5238156</v>
          </cell>
          <cell r="R16">
            <v>2240</v>
          </cell>
          <cell r="V16">
            <v>14730</v>
          </cell>
          <cell r="W16">
            <v>33530</v>
          </cell>
          <cell r="X16">
            <v>7050130</v>
          </cell>
          <cell r="AC16">
            <v>91480</v>
          </cell>
          <cell r="AE16">
            <v>566250</v>
          </cell>
          <cell r="AF16">
            <v>584933</v>
          </cell>
          <cell r="AG16">
            <v>1461400</v>
          </cell>
          <cell r="AH16">
            <v>75346</v>
          </cell>
          <cell r="AJ16">
            <v>4200</v>
          </cell>
          <cell r="AK16">
            <v>356680</v>
          </cell>
          <cell r="AN16">
            <v>18096461</v>
          </cell>
        </row>
        <row r="17">
          <cell r="J17">
            <v>15910</v>
          </cell>
          <cell r="N17">
            <v>35530</v>
          </cell>
          <cell r="W17">
            <v>6350</v>
          </cell>
          <cell r="AC17">
            <v>122510</v>
          </cell>
          <cell r="AL17">
            <v>8440</v>
          </cell>
          <cell r="AN17">
            <v>188740</v>
          </cell>
        </row>
        <row r="18">
          <cell r="M18">
            <v>85179</v>
          </cell>
          <cell r="AE18">
            <v>121040</v>
          </cell>
          <cell r="AH18">
            <v>17530</v>
          </cell>
          <cell r="AK18">
            <v>12840</v>
          </cell>
          <cell r="AN18">
            <v>236589</v>
          </cell>
        </row>
        <row r="19">
          <cell r="C19">
            <v>30040</v>
          </cell>
          <cell r="D19">
            <v>31010</v>
          </cell>
          <cell r="E19">
            <v>3750</v>
          </cell>
          <cell r="H19">
            <v>668957</v>
          </cell>
          <cell r="M19">
            <v>27360</v>
          </cell>
          <cell r="N19">
            <v>23220</v>
          </cell>
          <cell r="R19">
            <v>2070</v>
          </cell>
          <cell r="AC19">
            <v>864030</v>
          </cell>
          <cell r="AG19">
            <v>2025</v>
          </cell>
          <cell r="AL19">
            <v>1039770</v>
          </cell>
          <cell r="AM19">
            <v>241360</v>
          </cell>
          <cell r="AN19">
            <v>2933592</v>
          </cell>
        </row>
        <row r="20">
          <cell r="C20">
            <v>1205270</v>
          </cell>
          <cell r="E20">
            <v>7920</v>
          </cell>
          <cell r="H20">
            <v>37086</v>
          </cell>
          <cell r="J20">
            <v>816810</v>
          </cell>
          <cell r="L20">
            <v>805778</v>
          </cell>
          <cell r="M20">
            <v>219902</v>
          </cell>
          <cell r="N20">
            <v>165750</v>
          </cell>
          <cell r="Q20">
            <v>21400</v>
          </cell>
          <cell r="S20">
            <v>1736</v>
          </cell>
          <cell r="T20">
            <v>111646</v>
          </cell>
          <cell r="U20">
            <v>15963</v>
          </cell>
          <cell r="V20">
            <v>18200</v>
          </cell>
          <cell r="W20">
            <v>456680</v>
          </cell>
          <cell r="X20">
            <v>14540</v>
          </cell>
          <cell r="AC20">
            <v>26020</v>
          </cell>
          <cell r="AF20">
            <v>352515</v>
          </cell>
          <cell r="AG20">
            <v>60252</v>
          </cell>
          <cell r="AH20">
            <v>7895450</v>
          </cell>
          <cell r="AK20">
            <v>73380</v>
          </cell>
          <cell r="AL20">
            <v>22250</v>
          </cell>
          <cell r="AN20">
            <v>12328548</v>
          </cell>
        </row>
        <row r="21">
          <cell r="T21">
            <v>282876</v>
          </cell>
          <cell r="V21">
            <v>2250</v>
          </cell>
          <cell r="W21">
            <v>9280</v>
          </cell>
          <cell r="X21">
            <v>6600</v>
          </cell>
          <cell r="AF21">
            <v>46717</v>
          </cell>
          <cell r="AG21">
            <v>28270</v>
          </cell>
          <cell r="AN21">
            <v>375993</v>
          </cell>
        </row>
        <row r="22">
          <cell r="J22">
            <v>5970</v>
          </cell>
          <cell r="R22">
            <v>188920</v>
          </cell>
          <cell r="AF22">
            <v>32531</v>
          </cell>
          <cell r="AL22">
            <v>22560</v>
          </cell>
          <cell r="AN22">
            <v>249981</v>
          </cell>
        </row>
        <row r="23">
          <cell r="T23">
            <v>85810</v>
          </cell>
          <cell r="AF23">
            <v>757117</v>
          </cell>
          <cell r="AG23">
            <v>11430</v>
          </cell>
          <cell r="AH23">
            <v>2270</v>
          </cell>
          <cell r="AN23">
            <v>856627</v>
          </cell>
        </row>
        <row r="24">
          <cell r="H24">
            <v>137640</v>
          </cell>
          <cell r="J24">
            <v>6160</v>
          </cell>
          <cell r="L24">
            <v>206181</v>
          </cell>
          <cell r="M24">
            <v>313922</v>
          </cell>
          <cell r="S24">
            <v>117000</v>
          </cell>
          <cell r="W24">
            <v>641180</v>
          </cell>
          <cell r="X24">
            <v>6943480</v>
          </cell>
          <cell r="AF24">
            <v>116081</v>
          </cell>
          <cell r="AH24">
            <v>70200</v>
          </cell>
          <cell r="AK24">
            <v>929011</v>
          </cell>
          <cell r="AL24">
            <v>489690</v>
          </cell>
          <cell r="AN24">
            <v>9970545</v>
          </cell>
        </row>
        <row r="25">
          <cell r="C25">
            <v>3354230</v>
          </cell>
          <cell r="D25">
            <v>3750</v>
          </cell>
          <cell r="H25">
            <v>381600</v>
          </cell>
          <cell r="J25">
            <v>5450440</v>
          </cell>
          <cell r="L25">
            <v>5715120</v>
          </cell>
          <cell r="M25">
            <v>117531</v>
          </cell>
          <cell r="N25">
            <v>5533508</v>
          </cell>
          <cell r="R25">
            <v>908290</v>
          </cell>
          <cell r="S25">
            <v>104160</v>
          </cell>
          <cell r="U25">
            <v>11537</v>
          </cell>
          <cell r="V25">
            <v>2904338</v>
          </cell>
          <cell r="X25">
            <v>13339870</v>
          </cell>
          <cell r="AC25">
            <v>79830</v>
          </cell>
          <cell r="AE25">
            <v>4980730</v>
          </cell>
          <cell r="AF25">
            <v>390558</v>
          </cell>
          <cell r="AG25">
            <v>31660</v>
          </cell>
          <cell r="AH25">
            <v>60397</v>
          </cell>
          <cell r="AJ25">
            <v>3780</v>
          </cell>
          <cell r="AK25">
            <v>6375150</v>
          </cell>
          <cell r="AL25">
            <v>344770</v>
          </cell>
          <cell r="AN25">
            <v>50091249</v>
          </cell>
        </row>
        <row r="26">
          <cell r="C26">
            <v>3661830</v>
          </cell>
          <cell r="N26">
            <v>657142</v>
          </cell>
          <cell r="V26">
            <v>125580</v>
          </cell>
          <cell r="W26">
            <v>18397550</v>
          </cell>
          <cell r="AF26">
            <v>497555</v>
          </cell>
          <cell r="AN26">
            <v>23339657</v>
          </cell>
        </row>
        <row r="27">
          <cell r="H27">
            <v>29240</v>
          </cell>
          <cell r="AN27">
            <v>29240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D30">
            <v>26610</v>
          </cell>
          <cell r="E30">
            <v>94860</v>
          </cell>
          <cell r="AL30">
            <v>9163</v>
          </cell>
          <cell r="AN30">
            <v>130633</v>
          </cell>
        </row>
        <row r="31">
          <cell r="C31">
            <v>1262882</v>
          </cell>
          <cell r="D31">
            <v>392620</v>
          </cell>
          <cell r="E31">
            <v>74234</v>
          </cell>
          <cell r="H31">
            <v>244990</v>
          </cell>
          <cell r="N31">
            <v>143390</v>
          </cell>
          <cell r="Q31">
            <v>41530</v>
          </cell>
          <cell r="R31">
            <v>414700</v>
          </cell>
          <cell r="V31">
            <v>2070</v>
          </cell>
          <cell r="W31">
            <v>35400</v>
          </cell>
          <cell r="AE31">
            <v>97150</v>
          </cell>
          <cell r="AG31">
            <v>1260</v>
          </cell>
          <cell r="AH31">
            <v>473277</v>
          </cell>
          <cell r="AK31">
            <v>75480</v>
          </cell>
          <cell r="AL31">
            <v>1262224</v>
          </cell>
          <cell r="AN31">
            <v>4521207</v>
          </cell>
        </row>
        <row r="32">
          <cell r="AN32">
            <v>0</v>
          </cell>
        </row>
        <row r="33">
          <cell r="C33">
            <v>352280</v>
          </cell>
          <cell r="H33">
            <v>173380</v>
          </cell>
          <cell r="I33">
            <v>62480</v>
          </cell>
          <cell r="J33">
            <v>886100</v>
          </cell>
          <cell r="M33">
            <v>14062063</v>
          </cell>
          <cell r="N33">
            <v>1089620</v>
          </cell>
          <cell r="O33">
            <v>156490</v>
          </cell>
          <cell r="P33">
            <v>482020</v>
          </cell>
          <cell r="R33">
            <v>150860</v>
          </cell>
          <cell r="S33">
            <v>23400</v>
          </cell>
          <cell r="T33">
            <v>225</v>
          </cell>
          <cell r="V33">
            <v>51970</v>
          </cell>
          <cell r="W33">
            <v>210710</v>
          </cell>
          <cell r="X33">
            <v>7231880</v>
          </cell>
          <cell r="AC33">
            <v>2653470</v>
          </cell>
          <cell r="AF33">
            <v>44916</v>
          </cell>
          <cell r="AK33">
            <v>126300</v>
          </cell>
          <cell r="AL33">
            <v>257040</v>
          </cell>
          <cell r="AN33">
            <v>28015204</v>
          </cell>
        </row>
        <row r="34">
          <cell r="C34">
            <v>36320</v>
          </cell>
          <cell r="H34">
            <v>33324</v>
          </cell>
          <cell r="J34">
            <v>342440</v>
          </cell>
          <cell r="L34">
            <v>263849</v>
          </cell>
          <cell r="M34">
            <v>2480545</v>
          </cell>
          <cell r="N34">
            <v>907033</v>
          </cell>
          <cell r="R34">
            <v>38260</v>
          </cell>
          <cell r="U34">
            <v>8673</v>
          </cell>
          <cell r="V34">
            <v>442002</v>
          </cell>
          <cell r="W34">
            <v>111507</v>
          </cell>
          <cell r="X34">
            <v>1265940</v>
          </cell>
          <cell r="AC34">
            <v>4430</v>
          </cell>
          <cell r="AE34">
            <v>866300</v>
          </cell>
          <cell r="AG34">
            <v>13314</v>
          </cell>
          <cell r="AH34">
            <v>139127</v>
          </cell>
          <cell r="AJ34">
            <v>72300</v>
          </cell>
          <cell r="AK34">
            <v>813970</v>
          </cell>
          <cell r="AL34">
            <v>193870</v>
          </cell>
          <cell r="AN34">
            <v>8033204</v>
          </cell>
        </row>
        <row r="35">
          <cell r="C35">
            <v>380</v>
          </cell>
          <cell r="J35">
            <v>2355850</v>
          </cell>
          <cell r="L35">
            <v>2257360</v>
          </cell>
          <cell r="M35">
            <v>389265</v>
          </cell>
          <cell r="N35">
            <v>569160</v>
          </cell>
          <cell r="Q35">
            <v>21270</v>
          </cell>
          <cell r="R35">
            <v>4322740</v>
          </cell>
          <cell r="T35">
            <v>497950</v>
          </cell>
          <cell r="U35">
            <v>12805</v>
          </cell>
          <cell r="AE35">
            <v>33110</v>
          </cell>
          <cell r="AF35">
            <v>2221121</v>
          </cell>
          <cell r="AH35">
            <v>58208</v>
          </cell>
          <cell r="AL35">
            <v>226120</v>
          </cell>
          <cell r="AN35">
            <v>12965339</v>
          </cell>
        </row>
        <row r="36">
          <cell r="C36">
            <v>22880</v>
          </cell>
          <cell r="T36">
            <v>5570</v>
          </cell>
          <cell r="U36">
            <v>11062</v>
          </cell>
          <cell r="W36">
            <v>17610</v>
          </cell>
          <cell r="AF36">
            <v>1669269</v>
          </cell>
          <cell r="AG36">
            <v>721485</v>
          </cell>
          <cell r="AN36">
            <v>2447876</v>
          </cell>
        </row>
        <row r="37">
          <cell r="E37">
            <v>97238</v>
          </cell>
          <cell r="AF37">
            <v>18214</v>
          </cell>
          <cell r="AN37">
            <v>115452</v>
          </cell>
        </row>
        <row r="38">
          <cell r="H38">
            <v>242350</v>
          </cell>
          <cell r="I38">
            <v>24150</v>
          </cell>
          <cell r="L38">
            <v>135000</v>
          </cell>
          <cell r="M38">
            <v>352827</v>
          </cell>
          <cell r="W38">
            <v>130830</v>
          </cell>
          <cell r="AK38">
            <v>138190</v>
          </cell>
          <cell r="AN38">
            <v>1023347</v>
          </cell>
        </row>
        <row r="39">
          <cell r="C39">
            <v>200680</v>
          </cell>
          <cell r="G39">
            <v>12100</v>
          </cell>
          <cell r="H39">
            <v>343519</v>
          </cell>
          <cell r="J39">
            <v>1941340</v>
          </cell>
          <cell r="L39">
            <v>668971</v>
          </cell>
          <cell r="M39">
            <v>11055885</v>
          </cell>
          <cell r="N39">
            <v>411470</v>
          </cell>
          <cell r="Q39">
            <v>2250</v>
          </cell>
          <cell r="R39">
            <v>122230</v>
          </cell>
          <cell r="V39">
            <v>1231452</v>
          </cell>
          <cell r="W39">
            <v>54070</v>
          </cell>
          <cell r="X39">
            <v>13100950</v>
          </cell>
          <cell r="AC39">
            <v>549720</v>
          </cell>
          <cell r="AE39">
            <v>147380</v>
          </cell>
          <cell r="AF39">
            <v>5459467</v>
          </cell>
          <cell r="AG39">
            <v>5650</v>
          </cell>
          <cell r="AH39">
            <v>174225</v>
          </cell>
          <cell r="AJ39">
            <v>2076740</v>
          </cell>
          <cell r="AL39">
            <v>181710</v>
          </cell>
          <cell r="AN39">
            <v>37739809</v>
          </cell>
        </row>
        <row r="40">
          <cell r="C40">
            <v>267540</v>
          </cell>
          <cell r="E40">
            <v>794229</v>
          </cell>
          <cell r="G40">
            <v>32250</v>
          </cell>
          <cell r="H40">
            <v>9150</v>
          </cell>
          <cell r="J40">
            <v>1279210</v>
          </cell>
          <cell r="L40">
            <v>2315912</v>
          </cell>
          <cell r="M40">
            <v>2432</v>
          </cell>
          <cell r="N40">
            <v>15860</v>
          </cell>
          <cell r="Q40">
            <v>398060</v>
          </cell>
          <cell r="R40">
            <v>82500</v>
          </cell>
          <cell r="V40">
            <v>226540</v>
          </cell>
          <cell r="W40">
            <v>60740</v>
          </cell>
          <cell r="X40">
            <v>16450</v>
          </cell>
          <cell r="AC40">
            <v>559897</v>
          </cell>
          <cell r="AE40">
            <v>29490</v>
          </cell>
          <cell r="AF40">
            <v>7304116</v>
          </cell>
          <cell r="AG40">
            <v>7960</v>
          </cell>
          <cell r="AH40">
            <v>677809</v>
          </cell>
          <cell r="AK40">
            <v>115890</v>
          </cell>
          <cell r="AM40">
            <v>150540</v>
          </cell>
          <cell r="AN40">
            <v>14346575</v>
          </cell>
        </row>
        <row r="41">
          <cell r="C41">
            <v>2230</v>
          </cell>
          <cell r="V41">
            <v>91910</v>
          </cell>
          <cell r="W41">
            <v>58040</v>
          </cell>
          <cell r="AC41">
            <v>37648</v>
          </cell>
          <cell r="AL41">
            <v>368730</v>
          </cell>
          <cell r="AN41">
            <v>558558</v>
          </cell>
        </row>
        <row r="42">
          <cell r="C42">
            <v>13823782</v>
          </cell>
          <cell r="D42">
            <v>473530</v>
          </cell>
          <cell r="E42">
            <v>1158537</v>
          </cell>
          <cell r="F42">
            <v>0</v>
          </cell>
          <cell r="G42">
            <v>44350</v>
          </cell>
          <cell r="H42">
            <v>2617795</v>
          </cell>
          <cell r="I42">
            <v>86630</v>
          </cell>
          <cell r="J42">
            <v>25246560</v>
          </cell>
          <cell r="K42">
            <v>0</v>
          </cell>
          <cell r="L42">
            <v>17388455</v>
          </cell>
          <cell r="M42">
            <v>50586356</v>
          </cell>
          <cell r="N42">
            <v>18393249</v>
          </cell>
          <cell r="O42">
            <v>195510</v>
          </cell>
          <cell r="P42">
            <v>482020</v>
          </cell>
          <cell r="Q42">
            <v>577590</v>
          </cell>
          <cell r="R42">
            <v>7767920</v>
          </cell>
          <cell r="S42">
            <v>246296</v>
          </cell>
          <cell r="T42">
            <v>984077</v>
          </cell>
          <cell r="U42">
            <v>64458</v>
          </cell>
          <cell r="V42">
            <v>7295632</v>
          </cell>
          <cell r="W42">
            <v>20820203</v>
          </cell>
          <cell r="X42">
            <v>89471800</v>
          </cell>
          <cell r="Y42">
            <v>0</v>
          </cell>
          <cell r="Z42">
            <v>0</v>
          </cell>
          <cell r="AA42">
            <v>0</v>
          </cell>
          <cell r="AB42">
            <v>97472</v>
          </cell>
          <cell r="AC42">
            <v>8416074</v>
          </cell>
          <cell r="AD42">
            <v>0</v>
          </cell>
          <cell r="AE42">
            <v>19922420</v>
          </cell>
          <cell r="AF42">
            <v>33344358</v>
          </cell>
          <cell r="AG42">
            <v>3030561</v>
          </cell>
          <cell r="AH42">
            <v>13745967</v>
          </cell>
          <cell r="AI42">
            <v>708</v>
          </cell>
          <cell r="AJ42">
            <v>2282600</v>
          </cell>
          <cell r="AK42">
            <v>18240066</v>
          </cell>
          <cell r="AL42">
            <v>7001762</v>
          </cell>
          <cell r="AM42">
            <v>391900</v>
          </cell>
          <cell r="AN42">
            <v>364198638</v>
          </cell>
        </row>
      </sheetData>
      <sheetData sheetId="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3">
        <row r="5">
          <cell r="I5">
            <v>91270</v>
          </cell>
          <cell r="N5">
            <v>147886</v>
          </cell>
          <cell r="AE5">
            <v>26700</v>
          </cell>
          <cell r="AJ5">
            <v>399650</v>
          </cell>
          <cell r="AN5">
            <v>665506</v>
          </cell>
        </row>
        <row r="6">
          <cell r="AG6">
            <v>27120</v>
          </cell>
          <cell r="AN6">
            <v>27120</v>
          </cell>
        </row>
        <row r="7">
          <cell r="C7">
            <v>7560</v>
          </cell>
          <cell r="L7">
            <v>195161</v>
          </cell>
          <cell r="V7">
            <v>14700</v>
          </cell>
          <cell r="AG7">
            <v>251766</v>
          </cell>
          <cell r="AJ7">
            <v>50730</v>
          </cell>
          <cell r="AN7">
            <v>519917</v>
          </cell>
        </row>
        <row r="8">
          <cell r="AN8">
            <v>0</v>
          </cell>
        </row>
        <row r="9">
          <cell r="I9">
            <v>50320</v>
          </cell>
          <cell r="R9">
            <v>73500</v>
          </cell>
          <cell r="W9">
            <v>101720</v>
          </cell>
          <cell r="AE9">
            <v>53130</v>
          </cell>
          <cell r="AG9">
            <v>29400</v>
          </cell>
          <cell r="AJ9">
            <v>159930</v>
          </cell>
          <cell r="AN9">
            <v>468000</v>
          </cell>
        </row>
        <row r="10">
          <cell r="N10">
            <v>2940</v>
          </cell>
          <cell r="AE10">
            <v>26910</v>
          </cell>
          <cell r="AJ10">
            <v>14700</v>
          </cell>
          <cell r="AN10">
            <v>44550</v>
          </cell>
        </row>
        <row r="11">
          <cell r="N11">
            <v>14690</v>
          </cell>
          <cell r="W11">
            <v>44100</v>
          </cell>
          <cell r="AJ11">
            <v>57620</v>
          </cell>
          <cell r="AN11">
            <v>116410</v>
          </cell>
        </row>
        <row r="12">
          <cell r="R12">
            <v>14700</v>
          </cell>
          <cell r="AN12">
            <v>14700</v>
          </cell>
        </row>
        <row r="13">
          <cell r="AN13">
            <v>0</v>
          </cell>
        </row>
        <row r="14">
          <cell r="N14">
            <v>615310</v>
          </cell>
          <cell r="R14">
            <v>156410</v>
          </cell>
          <cell r="AG14">
            <v>46182</v>
          </cell>
          <cell r="AJ14">
            <v>29400</v>
          </cell>
          <cell r="AN14">
            <v>847302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N20">
            <v>58160</v>
          </cell>
          <cell r="AJ20">
            <v>28810</v>
          </cell>
          <cell r="AN20">
            <v>86970</v>
          </cell>
        </row>
        <row r="21">
          <cell r="AN21">
            <v>0</v>
          </cell>
        </row>
        <row r="22">
          <cell r="N22">
            <v>311160</v>
          </cell>
          <cell r="R22">
            <v>14120</v>
          </cell>
          <cell r="AJ22">
            <v>65700</v>
          </cell>
          <cell r="AN22">
            <v>390980</v>
          </cell>
        </row>
        <row r="23">
          <cell r="AN23">
            <v>0</v>
          </cell>
        </row>
        <row r="24">
          <cell r="I24">
            <v>65880</v>
          </cell>
          <cell r="R24">
            <v>73500</v>
          </cell>
          <cell r="AE24">
            <v>159780</v>
          </cell>
          <cell r="AG24">
            <v>105888</v>
          </cell>
          <cell r="AN24">
            <v>405048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Q34">
            <v>1250</v>
          </cell>
          <cell r="R34">
            <v>131710</v>
          </cell>
          <cell r="AG34">
            <v>300679</v>
          </cell>
          <cell r="AN34">
            <v>433639</v>
          </cell>
        </row>
        <row r="35">
          <cell r="I35">
            <v>20430</v>
          </cell>
          <cell r="N35">
            <v>222836</v>
          </cell>
          <cell r="AJ35">
            <v>697030</v>
          </cell>
          <cell r="AN35">
            <v>940296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54970</v>
          </cell>
          <cell r="R39">
            <v>159930</v>
          </cell>
          <cell r="AE39">
            <v>109260</v>
          </cell>
          <cell r="AG39">
            <v>30306</v>
          </cell>
          <cell r="AN39">
            <v>354466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7560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282870</v>
          </cell>
          <cell r="J42">
            <v>0</v>
          </cell>
          <cell r="K42">
            <v>0</v>
          </cell>
          <cell r="L42">
            <v>195161</v>
          </cell>
          <cell r="M42">
            <v>0</v>
          </cell>
          <cell r="N42">
            <v>1372982</v>
          </cell>
          <cell r="O42">
            <v>0</v>
          </cell>
          <cell r="P42">
            <v>0</v>
          </cell>
          <cell r="Q42">
            <v>1250</v>
          </cell>
          <cell r="R42">
            <v>623870</v>
          </cell>
          <cell r="S42">
            <v>0</v>
          </cell>
          <cell r="T42">
            <v>0</v>
          </cell>
          <cell r="U42">
            <v>0</v>
          </cell>
          <cell r="V42">
            <v>14700</v>
          </cell>
          <cell r="W42">
            <v>145820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375780</v>
          </cell>
          <cell r="AF42">
            <v>0</v>
          </cell>
          <cell r="AG42">
            <v>791341</v>
          </cell>
          <cell r="AH42">
            <v>0</v>
          </cell>
          <cell r="AI42">
            <v>0</v>
          </cell>
          <cell r="AJ42">
            <v>1503570</v>
          </cell>
          <cell r="AK42">
            <v>0</v>
          </cell>
          <cell r="AL42">
            <v>0</v>
          </cell>
          <cell r="AM42">
            <v>0</v>
          </cell>
          <cell r="AN42">
            <v>5314904</v>
          </cell>
        </row>
      </sheetData>
      <sheetData sheetId="1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5">
        <row r="5">
          <cell r="AN5">
            <v>0</v>
          </cell>
        </row>
        <row r="6">
          <cell r="AN6">
            <v>0</v>
          </cell>
        </row>
        <row r="7">
          <cell r="W7">
            <v>14700</v>
          </cell>
          <cell r="AN7">
            <v>14700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H25">
            <v>6300</v>
          </cell>
          <cell r="AN25">
            <v>6300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L41">
            <v>100</v>
          </cell>
          <cell r="AN41">
            <v>100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6300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14700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100</v>
          </cell>
          <cell r="AM42">
            <v>0</v>
          </cell>
          <cell r="AN42">
            <v>21100</v>
          </cell>
        </row>
      </sheetData>
      <sheetData sheetId="16">
        <row r="5">
          <cell r="R5">
            <v>1350</v>
          </cell>
          <cell r="W5">
            <v>2490</v>
          </cell>
          <cell r="AN5">
            <v>3840</v>
          </cell>
        </row>
        <row r="6">
          <cell r="AN6">
            <v>0</v>
          </cell>
        </row>
        <row r="7">
          <cell r="J7">
            <v>24250</v>
          </cell>
          <cell r="L7">
            <v>577</v>
          </cell>
          <cell r="AN7">
            <v>24827</v>
          </cell>
        </row>
        <row r="8">
          <cell r="AN8">
            <v>0</v>
          </cell>
        </row>
        <row r="9">
          <cell r="AN9">
            <v>0</v>
          </cell>
        </row>
        <row r="10">
          <cell r="R10">
            <v>1350</v>
          </cell>
          <cell r="AN10">
            <v>1350</v>
          </cell>
        </row>
        <row r="11">
          <cell r="J11">
            <v>2600</v>
          </cell>
          <cell r="AN11">
            <v>2600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K14">
            <v>2460</v>
          </cell>
          <cell r="AN14">
            <v>2460</v>
          </cell>
        </row>
        <row r="15">
          <cell r="AN15">
            <v>0</v>
          </cell>
        </row>
        <row r="16">
          <cell r="X16">
            <v>2720</v>
          </cell>
          <cell r="AN16">
            <v>2720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H20">
            <v>5420</v>
          </cell>
          <cell r="AN20">
            <v>5420</v>
          </cell>
        </row>
        <row r="21">
          <cell r="AN21">
            <v>0</v>
          </cell>
        </row>
        <row r="22">
          <cell r="AE22">
            <v>7920</v>
          </cell>
          <cell r="AN22">
            <v>7920</v>
          </cell>
        </row>
        <row r="23">
          <cell r="AN23">
            <v>0</v>
          </cell>
        </row>
        <row r="24">
          <cell r="H24">
            <v>6100</v>
          </cell>
          <cell r="R24">
            <v>5850</v>
          </cell>
          <cell r="AN24">
            <v>11950</v>
          </cell>
        </row>
        <row r="25">
          <cell r="R25">
            <v>2700</v>
          </cell>
          <cell r="AK25">
            <v>290</v>
          </cell>
          <cell r="AN25">
            <v>2990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10</v>
          </cell>
          <cell r="R31">
            <v>900</v>
          </cell>
          <cell r="AN31">
            <v>910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R34">
            <v>900</v>
          </cell>
          <cell r="X34">
            <v>1160</v>
          </cell>
          <cell r="AJ34">
            <v>550</v>
          </cell>
          <cell r="AN34">
            <v>2610</v>
          </cell>
        </row>
        <row r="35">
          <cell r="H35">
            <v>5360</v>
          </cell>
          <cell r="U35">
            <v>640</v>
          </cell>
          <cell r="AC35">
            <v>1080</v>
          </cell>
          <cell r="AJ35">
            <v>26580</v>
          </cell>
          <cell r="AN35">
            <v>33660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23940</v>
          </cell>
          <cell r="R39">
            <v>4930</v>
          </cell>
          <cell r="AJ39">
            <v>1450</v>
          </cell>
          <cell r="AN39">
            <v>30320</v>
          </cell>
        </row>
        <row r="40">
          <cell r="R40">
            <v>8380</v>
          </cell>
          <cell r="AC40">
            <v>3680</v>
          </cell>
          <cell r="AN40">
            <v>12060</v>
          </cell>
        </row>
        <row r="41">
          <cell r="AN41">
            <v>0</v>
          </cell>
        </row>
        <row r="42">
          <cell r="C42">
            <v>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16880</v>
          </cell>
          <cell r="I42">
            <v>23940</v>
          </cell>
          <cell r="J42">
            <v>26850</v>
          </cell>
          <cell r="K42">
            <v>0</v>
          </cell>
          <cell r="L42">
            <v>577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26360</v>
          </cell>
          <cell r="S42">
            <v>0</v>
          </cell>
          <cell r="T42">
            <v>0</v>
          </cell>
          <cell r="U42">
            <v>640</v>
          </cell>
          <cell r="V42">
            <v>0</v>
          </cell>
          <cell r="W42">
            <v>2490</v>
          </cell>
          <cell r="X42">
            <v>3880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4760</v>
          </cell>
          <cell r="AD42">
            <v>0</v>
          </cell>
          <cell r="AE42">
            <v>7920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28580</v>
          </cell>
          <cell r="AK42">
            <v>2750</v>
          </cell>
          <cell r="AL42">
            <v>0</v>
          </cell>
          <cell r="AM42">
            <v>0</v>
          </cell>
          <cell r="AN42">
            <v>145637</v>
          </cell>
        </row>
      </sheetData>
      <sheetData sheetId="1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9">
        <row r="5">
          <cell r="D5">
            <v>500</v>
          </cell>
          <cell r="H5">
            <v>28905</v>
          </cell>
          <cell r="AN5">
            <v>29405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1180</v>
          </cell>
          <cell r="AN35">
            <v>1180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1180</v>
          </cell>
          <cell r="D42">
            <v>500</v>
          </cell>
          <cell r="E42">
            <v>0</v>
          </cell>
          <cell r="F42">
            <v>0</v>
          </cell>
          <cell r="G42">
            <v>0</v>
          </cell>
          <cell r="H42">
            <v>28905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30585</v>
          </cell>
        </row>
      </sheetData>
      <sheetData sheetId="2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L35">
            <v>1890</v>
          </cell>
          <cell r="AN35">
            <v>1890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1890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1890</v>
          </cell>
        </row>
      </sheetData>
      <sheetData sheetId="2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4">
        <row r="5">
          <cell r="AN5">
            <v>0</v>
          </cell>
        </row>
        <row r="6">
          <cell r="AC6">
            <v>579063</v>
          </cell>
          <cell r="AN6">
            <v>579063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D10">
            <v>1497796</v>
          </cell>
          <cell r="AC10">
            <v>180864</v>
          </cell>
          <cell r="AN10">
            <v>1678660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733000</v>
          </cell>
          <cell r="D31">
            <v>225569</v>
          </cell>
          <cell r="AN31">
            <v>958569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3270</v>
          </cell>
          <cell r="AN35">
            <v>3270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C41">
            <v>581810</v>
          </cell>
          <cell r="AN41">
            <v>581810</v>
          </cell>
        </row>
        <row r="42">
          <cell r="C42">
            <v>733000</v>
          </cell>
          <cell r="D42">
            <v>1723365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1341737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3270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3801372</v>
          </cell>
        </row>
      </sheetData>
      <sheetData sheetId="2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7">
        <row r="5">
          <cell r="AN5">
            <v>0</v>
          </cell>
        </row>
        <row r="6">
          <cell r="AN6">
            <v>0</v>
          </cell>
        </row>
        <row r="7">
          <cell r="J7">
            <v>6030</v>
          </cell>
          <cell r="AN7">
            <v>6030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J16">
            <v>1100</v>
          </cell>
          <cell r="AE16">
            <v>420</v>
          </cell>
          <cell r="AN16">
            <v>1520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C22">
            <v>254520</v>
          </cell>
          <cell r="AN22">
            <v>254520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145957</v>
          </cell>
          <cell r="AF25">
            <v>367594</v>
          </cell>
          <cell r="AN25">
            <v>513551</v>
          </cell>
        </row>
        <row r="26">
          <cell r="C26">
            <v>15180</v>
          </cell>
          <cell r="AN26">
            <v>15180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N33">
            <v>62540</v>
          </cell>
          <cell r="P33">
            <v>53760</v>
          </cell>
          <cell r="AN33">
            <v>116300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Q40">
            <v>1800</v>
          </cell>
          <cell r="AN40">
            <v>1800</v>
          </cell>
        </row>
        <row r="41">
          <cell r="AN41">
            <v>0</v>
          </cell>
        </row>
        <row r="42">
          <cell r="C42">
            <v>269700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7130</v>
          </cell>
          <cell r="K42">
            <v>0</v>
          </cell>
          <cell r="L42">
            <v>0</v>
          </cell>
          <cell r="M42">
            <v>0</v>
          </cell>
          <cell r="N42">
            <v>62540</v>
          </cell>
          <cell r="O42">
            <v>0</v>
          </cell>
          <cell r="P42">
            <v>53760</v>
          </cell>
          <cell r="Q42">
            <v>1800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145957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420</v>
          </cell>
          <cell r="AF42">
            <v>367594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908901</v>
          </cell>
        </row>
      </sheetData>
      <sheetData sheetId="28">
        <row r="5">
          <cell r="D5">
            <v>40703</v>
          </cell>
          <cell r="G5">
            <v>600</v>
          </cell>
          <cell r="H5">
            <v>7175220</v>
          </cell>
          <cell r="J5">
            <v>293650</v>
          </cell>
          <cell r="L5">
            <v>55460</v>
          </cell>
          <cell r="Q5">
            <v>2395180</v>
          </cell>
          <cell r="R5">
            <v>4583400</v>
          </cell>
          <cell r="AC5">
            <v>3206155</v>
          </cell>
          <cell r="AG5">
            <v>10500</v>
          </cell>
          <cell r="AK5">
            <v>400</v>
          </cell>
          <cell r="AL5">
            <v>982270</v>
          </cell>
          <cell r="AN5">
            <v>18743538</v>
          </cell>
        </row>
        <row r="6">
          <cell r="C6">
            <v>1667427</v>
          </cell>
          <cell r="H6">
            <v>2234231</v>
          </cell>
          <cell r="Q6">
            <v>1710</v>
          </cell>
          <cell r="AC6">
            <v>209772</v>
          </cell>
          <cell r="AG6">
            <v>162030</v>
          </cell>
          <cell r="AL6">
            <v>53950</v>
          </cell>
          <cell r="AN6">
            <v>4329120</v>
          </cell>
        </row>
        <row r="7">
          <cell r="H7">
            <v>773981</v>
          </cell>
          <cell r="J7">
            <v>7820</v>
          </cell>
          <cell r="L7">
            <v>27120</v>
          </cell>
          <cell r="M7">
            <v>23340</v>
          </cell>
          <cell r="Q7">
            <v>1921650</v>
          </cell>
          <cell r="AC7">
            <v>661077</v>
          </cell>
          <cell r="AG7">
            <v>2550</v>
          </cell>
          <cell r="AI7">
            <v>2478</v>
          </cell>
          <cell r="AL7">
            <v>373840</v>
          </cell>
          <cell r="AN7">
            <v>3793856</v>
          </cell>
        </row>
        <row r="8">
          <cell r="AN8">
            <v>0</v>
          </cell>
        </row>
        <row r="9">
          <cell r="C9">
            <v>699153</v>
          </cell>
          <cell r="H9">
            <v>2353144</v>
          </cell>
          <cell r="Q9">
            <v>3168320</v>
          </cell>
          <cell r="R9">
            <v>742470</v>
          </cell>
          <cell r="V9">
            <v>25218</v>
          </cell>
          <cell r="AC9">
            <v>2658916</v>
          </cell>
          <cell r="AL9">
            <v>2653760</v>
          </cell>
          <cell r="AM9">
            <v>50380</v>
          </cell>
          <cell r="AN9">
            <v>12351361</v>
          </cell>
        </row>
        <row r="10">
          <cell r="C10">
            <v>547821</v>
          </cell>
          <cell r="D10">
            <v>393304</v>
          </cell>
          <cell r="Q10">
            <v>330630</v>
          </cell>
          <cell r="R10">
            <v>27290</v>
          </cell>
          <cell r="W10">
            <v>1940</v>
          </cell>
          <cell r="AC10">
            <v>764707</v>
          </cell>
          <cell r="AN10">
            <v>2065692</v>
          </cell>
        </row>
        <row r="11">
          <cell r="C11">
            <v>713474</v>
          </cell>
          <cell r="H11">
            <v>304429</v>
          </cell>
          <cell r="Q11">
            <v>1544330</v>
          </cell>
          <cell r="R11">
            <v>470740</v>
          </cell>
          <cell r="AC11">
            <v>2978155</v>
          </cell>
          <cell r="AN11">
            <v>6011128</v>
          </cell>
        </row>
        <row r="12">
          <cell r="C12">
            <v>27202</v>
          </cell>
          <cell r="H12">
            <v>1107847</v>
          </cell>
          <cell r="N12">
            <v>46140</v>
          </cell>
          <cell r="O12">
            <v>760</v>
          </cell>
          <cell r="Q12">
            <v>5710420</v>
          </cell>
          <cell r="R12">
            <v>1830</v>
          </cell>
          <cell r="AC12">
            <v>216060</v>
          </cell>
          <cell r="AE12">
            <v>55220</v>
          </cell>
          <cell r="AK12">
            <v>28240</v>
          </cell>
          <cell r="AL12">
            <v>442330</v>
          </cell>
          <cell r="AN12">
            <v>7636049</v>
          </cell>
        </row>
        <row r="13">
          <cell r="H13">
            <v>196373</v>
          </cell>
          <cell r="R13">
            <v>8999740</v>
          </cell>
          <cell r="AN13">
            <v>9196113</v>
          </cell>
        </row>
        <row r="14">
          <cell r="C14">
            <v>1566624</v>
          </cell>
          <cell r="H14">
            <v>1640391</v>
          </cell>
          <cell r="J14">
            <v>274660</v>
          </cell>
          <cell r="N14">
            <v>500</v>
          </cell>
          <cell r="Q14">
            <v>1640590</v>
          </cell>
          <cell r="R14">
            <v>3464410</v>
          </cell>
          <cell r="AC14">
            <v>590190</v>
          </cell>
          <cell r="AE14">
            <v>20040</v>
          </cell>
          <cell r="AF14">
            <v>21644</v>
          </cell>
          <cell r="AG14">
            <v>14700</v>
          </cell>
          <cell r="AK14">
            <v>5080</v>
          </cell>
          <cell r="AL14">
            <v>64260</v>
          </cell>
          <cell r="AN14">
            <v>9303089</v>
          </cell>
        </row>
        <row r="15">
          <cell r="H15">
            <v>237120</v>
          </cell>
          <cell r="N15">
            <v>25</v>
          </cell>
          <cell r="AF15">
            <v>3017</v>
          </cell>
          <cell r="AN15">
            <v>240162</v>
          </cell>
        </row>
        <row r="16">
          <cell r="C16">
            <v>1752958</v>
          </cell>
          <cell r="H16">
            <v>1394578</v>
          </cell>
          <cell r="I16">
            <v>11630</v>
          </cell>
          <cell r="J16">
            <v>55500</v>
          </cell>
          <cell r="L16">
            <v>699906</v>
          </cell>
          <cell r="Q16">
            <v>14524410</v>
          </cell>
          <cell r="R16">
            <v>8997470</v>
          </cell>
          <cell r="W16">
            <v>43210</v>
          </cell>
          <cell r="AC16">
            <v>2095188</v>
          </cell>
          <cell r="AE16">
            <v>113190</v>
          </cell>
          <cell r="AK16">
            <v>48240</v>
          </cell>
          <cell r="AN16">
            <v>29736280</v>
          </cell>
        </row>
        <row r="17">
          <cell r="H17">
            <v>44380</v>
          </cell>
          <cell r="J17">
            <v>2810</v>
          </cell>
          <cell r="N17">
            <v>2160</v>
          </cell>
          <cell r="Q17">
            <v>90870</v>
          </cell>
          <cell r="AC17">
            <v>45710</v>
          </cell>
          <cell r="AN17">
            <v>185930</v>
          </cell>
        </row>
        <row r="18">
          <cell r="H18">
            <v>501077</v>
          </cell>
          <cell r="AK18">
            <v>1540</v>
          </cell>
          <cell r="AL18">
            <v>355230</v>
          </cell>
          <cell r="AN18">
            <v>857847</v>
          </cell>
        </row>
        <row r="19">
          <cell r="H19">
            <v>8356703</v>
          </cell>
          <cell r="L19">
            <v>54480</v>
          </cell>
          <cell r="AC19">
            <v>2340571</v>
          </cell>
          <cell r="AL19">
            <v>806520</v>
          </cell>
          <cell r="AN19">
            <v>11558274</v>
          </cell>
        </row>
        <row r="20">
          <cell r="C20">
            <v>1658691</v>
          </cell>
          <cell r="G20">
            <v>41730</v>
          </cell>
          <cell r="H20">
            <v>1445157</v>
          </cell>
          <cell r="J20">
            <v>418600</v>
          </cell>
          <cell r="K20">
            <v>25800</v>
          </cell>
          <cell r="Q20">
            <v>415330</v>
          </cell>
          <cell r="AC20">
            <v>567648</v>
          </cell>
          <cell r="AG20">
            <v>474020</v>
          </cell>
          <cell r="AH20">
            <v>29583</v>
          </cell>
          <cell r="AL20">
            <v>483850</v>
          </cell>
          <cell r="AM20">
            <v>8170</v>
          </cell>
          <cell r="AN20">
            <v>5568579</v>
          </cell>
        </row>
        <row r="21">
          <cell r="AG21">
            <v>13020</v>
          </cell>
          <cell r="AL21">
            <v>5200</v>
          </cell>
          <cell r="AN21">
            <v>18220</v>
          </cell>
        </row>
        <row r="22">
          <cell r="C22">
            <v>1101638</v>
          </cell>
          <cell r="H22">
            <v>59050</v>
          </cell>
          <cell r="Q22">
            <v>232010</v>
          </cell>
          <cell r="R22">
            <v>781210</v>
          </cell>
          <cell r="AE22">
            <v>10080</v>
          </cell>
          <cell r="AN22">
            <v>2183988</v>
          </cell>
        </row>
        <row r="23">
          <cell r="AG23">
            <v>11430</v>
          </cell>
          <cell r="AN23">
            <v>11430</v>
          </cell>
        </row>
        <row r="24">
          <cell r="H24">
            <v>1493112</v>
          </cell>
          <cell r="L24">
            <v>28350</v>
          </cell>
          <cell r="Q24">
            <v>945650</v>
          </cell>
          <cell r="R24">
            <v>980380</v>
          </cell>
          <cell r="W24">
            <v>100040</v>
          </cell>
          <cell r="X24">
            <v>26460</v>
          </cell>
          <cell r="AC24">
            <v>268590</v>
          </cell>
          <cell r="AG24">
            <v>59850</v>
          </cell>
          <cell r="AL24">
            <v>1272000</v>
          </cell>
          <cell r="AN24">
            <v>5174432</v>
          </cell>
        </row>
        <row r="25">
          <cell r="C25">
            <v>3109533</v>
          </cell>
          <cell r="D25">
            <v>38080</v>
          </cell>
          <cell r="H25">
            <v>6657436</v>
          </cell>
          <cell r="J25">
            <v>236800</v>
          </cell>
          <cell r="Q25">
            <v>14083900</v>
          </cell>
          <cell r="R25">
            <v>5617880</v>
          </cell>
          <cell r="V25">
            <v>76710</v>
          </cell>
          <cell r="AC25">
            <v>3260228</v>
          </cell>
          <cell r="AE25">
            <v>93040</v>
          </cell>
          <cell r="AF25">
            <v>29</v>
          </cell>
          <cell r="AG25">
            <v>562790</v>
          </cell>
          <cell r="AK25">
            <v>68750</v>
          </cell>
          <cell r="AL25">
            <v>2967020</v>
          </cell>
          <cell r="AN25">
            <v>36772196</v>
          </cell>
        </row>
        <row r="26">
          <cell r="N26">
            <v>2874</v>
          </cell>
          <cell r="AF26">
            <v>835</v>
          </cell>
          <cell r="AL26">
            <v>1180</v>
          </cell>
          <cell r="AN26">
            <v>4889</v>
          </cell>
        </row>
        <row r="27">
          <cell r="H27">
            <v>310726</v>
          </cell>
          <cell r="AN27">
            <v>310726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1150490</v>
          </cell>
          <cell r="D31">
            <v>77206</v>
          </cell>
          <cell r="H31">
            <v>5413059</v>
          </cell>
          <cell r="Q31">
            <v>1492990</v>
          </cell>
          <cell r="AL31">
            <v>507570</v>
          </cell>
          <cell r="AN31">
            <v>8641315</v>
          </cell>
        </row>
        <row r="32">
          <cell r="AN32">
            <v>0</v>
          </cell>
        </row>
        <row r="33">
          <cell r="C33">
            <v>1458860</v>
          </cell>
          <cell r="G33">
            <v>200</v>
          </cell>
          <cell r="H33">
            <v>1926436</v>
          </cell>
          <cell r="I33">
            <v>95400</v>
          </cell>
          <cell r="J33">
            <v>136100</v>
          </cell>
          <cell r="L33">
            <v>140750</v>
          </cell>
          <cell r="N33">
            <v>53560</v>
          </cell>
          <cell r="P33">
            <v>188100</v>
          </cell>
          <cell r="Q33">
            <v>4480100</v>
          </cell>
          <cell r="R33">
            <v>2679930</v>
          </cell>
          <cell r="AC33">
            <v>3055177</v>
          </cell>
          <cell r="AK33">
            <v>92070</v>
          </cell>
          <cell r="AL33">
            <v>1943510</v>
          </cell>
          <cell r="AM33">
            <v>1470</v>
          </cell>
          <cell r="AN33">
            <v>16251663</v>
          </cell>
        </row>
        <row r="34">
          <cell r="C34">
            <v>1083631</v>
          </cell>
          <cell r="H34">
            <v>2031726</v>
          </cell>
          <cell r="N34">
            <v>12681</v>
          </cell>
          <cell r="Q34">
            <v>1941110</v>
          </cell>
          <cell r="R34">
            <v>520310</v>
          </cell>
          <cell r="AC34">
            <v>240204</v>
          </cell>
          <cell r="AG34">
            <v>14700</v>
          </cell>
          <cell r="AL34">
            <v>599930</v>
          </cell>
          <cell r="AN34">
            <v>6444292</v>
          </cell>
        </row>
        <row r="35">
          <cell r="C35">
            <v>3010163</v>
          </cell>
          <cell r="G35">
            <v>5070</v>
          </cell>
          <cell r="H35">
            <v>5746338</v>
          </cell>
          <cell r="J35">
            <v>393810</v>
          </cell>
          <cell r="Q35">
            <v>5100750</v>
          </cell>
          <cell r="R35">
            <v>8206880</v>
          </cell>
          <cell r="T35">
            <v>19019</v>
          </cell>
          <cell r="U35">
            <v>610</v>
          </cell>
          <cell r="AC35">
            <v>2142027</v>
          </cell>
          <cell r="AE35">
            <v>250</v>
          </cell>
          <cell r="AH35">
            <v>5260</v>
          </cell>
          <cell r="AJ35">
            <v>78980</v>
          </cell>
          <cell r="AL35">
            <v>106150</v>
          </cell>
          <cell r="AN35">
            <v>24815307</v>
          </cell>
        </row>
        <row r="36">
          <cell r="AG36">
            <v>13740</v>
          </cell>
          <cell r="AL36">
            <v>530380</v>
          </cell>
          <cell r="AN36">
            <v>544120</v>
          </cell>
        </row>
        <row r="37">
          <cell r="AN37">
            <v>0</v>
          </cell>
        </row>
        <row r="38">
          <cell r="C38">
            <v>300855</v>
          </cell>
          <cell r="H38">
            <v>476773</v>
          </cell>
          <cell r="Q38">
            <v>188790</v>
          </cell>
          <cell r="R38">
            <v>320640</v>
          </cell>
          <cell r="AC38">
            <v>75190</v>
          </cell>
          <cell r="AN38">
            <v>1362248</v>
          </cell>
        </row>
        <row r="39">
          <cell r="C39">
            <v>1961582</v>
          </cell>
          <cell r="G39">
            <v>1480</v>
          </cell>
          <cell r="H39">
            <v>5772383</v>
          </cell>
          <cell r="I39">
            <v>121160</v>
          </cell>
          <cell r="J39">
            <v>110270</v>
          </cell>
          <cell r="L39">
            <v>164360</v>
          </cell>
          <cell r="M39">
            <v>291329</v>
          </cell>
          <cell r="N39">
            <v>40940</v>
          </cell>
          <cell r="Q39">
            <v>4667070</v>
          </cell>
          <cell r="R39">
            <v>6465100</v>
          </cell>
          <cell r="AC39">
            <v>14763608</v>
          </cell>
          <cell r="AE39">
            <v>208730</v>
          </cell>
          <cell r="AL39">
            <v>3334600</v>
          </cell>
          <cell r="AN39">
            <v>37902612</v>
          </cell>
        </row>
        <row r="40">
          <cell r="C40">
            <v>10800</v>
          </cell>
          <cell r="G40">
            <v>42840</v>
          </cell>
          <cell r="H40">
            <v>3066352</v>
          </cell>
          <cell r="J40">
            <v>2960</v>
          </cell>
          <cell r="L40">
            <v>54240</v>
          </cell>
          <cell r="Q40">
            <v>16128940</v>
          </cell>
          <cell r="R40">
            <v>56070</v>
          </cell>
          <cell r="AC40">
            <v>5604098</v>
          </cell>
          <cell r="AM40">
            <v>40130</v>
          </cell>
          <cell r="AN40">
            <v>25006430</v>
          </cell>
        </row>
        <row r="41">
          <cell r="C41">
            <v>1099069</v>
          </cell>
          <cell r="H41">
            <v>199740</v>
          </cell>
          <cell r="AC41">
            <v>5333241</v>
          </cell>
          <cell r="AL41">
            <v>842030</v>
          </cell>
          <cell r="AN41">
            <v>7474080</v>
          </cell>
        </row>
        <row r="42">
          <cell r="C42">
            <v>22919971</v>
          </cell>
          <cell r="D42">
            <v>549293</v>
          </cell>
          <cell r="E42">
            <v>0</v>
          </cell>
          <cell r="F42">
            <v>0</v>
          </cell>
          <cell r="G42">
            <v>91920</v>
          </cell>
          <cell r="H42">
            <v>60917762</v>
          </cell>
          <cell r="I42">
            <v>228190</v>
          </cell>
          <cell r="J42">
            <v>1932980</v>
          </cell>
          <cell r="K42">
            <v>25800</v>
          </cell>
          <cell r="L42">
            <v>1224666</v>
          </cell>
          <cell r="M42">
            <v>314669</v>
          </cell>
          <cell r="N42">
            <v>158880</v>
          </cell>
          <cell r="O42">
            <v>760</v>
          </cell>
          <cell r="P42">
            <v>188100</v>
          </cell>
          <cell r="Q42">
            <v>81004750</v>
          </cell>
          <cell r="R42">
            <v>52915750</v>
          </cell>
          <cell r="S42">
            <v>0</v>
          </cell>
          <cell r="T42">
            <v>19019</v>
          </cell>
          <cell r="U42">
            <v>610</v>
          </cell>
          <cell r="V42">
            <v>101928</v>
          </cell>
          <cell r="W42">
            <v>145190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51076512</v>
          </cell>
          <cell r="AD42">
            <v>0</v>
          </cell>
          <cell r="AE42">
            <v>500550</v>
          </cell>
          <cell r="AF42">
            <v>25525</v>
          </cell>
          <cell r="AG42">
            <v>1339330</v>
          </cell>
          <cell r="AH42">
            <v>34843</v>
          </cell>
          <cell r="AI42">
            <v>2478</v>
          </cell>
          <cell r="AJ42">
            <v>78980</v>
          </cell>
          <cell r="AK42">
            <v>244320</v>
          </cell>
          <cell r="AL42">
            <v>18325580</v>
          </cell>
          <cell r="AM42">
            <v>100150</v>
          </cell>
          <cell r="AN42">
            <v>294494966</v>
          </cell>
        </row>
      </sheetData>
      <sheetData sheetId="2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1">
        <row r="5">
          <cell r="AN5">
            <v>0</v>
          </cell>
        </row>
        <row r="6">
          <cell r="AN6">
            <v>0</v>
          </cell>
        </row>
        <row r="7">
          <cell r="L7">
            <v>79530</v>
          </cell>
          <cell r="AN7">
            <v>79530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79530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79530</v>
          </cell>
        </row>
      </sheetData>
      <sheetData sheetId="32">
        <row r="5">
          <cell r="AN5">
            <v>0</v>
          </cell>
        </row>
        <row r="6">
          <cell r="AN6">
            <v>0</v>
          </cell>
        </row>
        <row r="7">
          <cell r="J7">
            <v>57160</v>
          </cell>
          <cell r="L7">
            <v>20176</v>
          </cell>
          <cell r="AB7">
            <v>8973</v>
          </cell>
          <cell r="AF7">
            <v>19325</v>
          </cell>
          <cell r="AG7">
            <v>52950</v>
          </cell>
          <cell r="AN7">
            <v>158584</v>
          </cell>
        </row>
        <row r="8">
          <cell r="AN8">
            <v>0</v>
          </cell>
        </row>
        <row r="9">
          <cell r="AL9">
            <v>183440</v>
          </cell>
          <cell r="AN9">
            <v>183440</v>
          </cell>
        </row>
        <row r="10">
          <cell r="AN10">
            <v>0</v>
          </cell>
        </row>
        <row r="11">
          <cell r="J11">
            <v>17190</v>
          </cell>
          <cell r="AN11">
            <v>17190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F16">
            <v>27408</v>
          </cell>
          <cell r="AN16">
            <v>27408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H24">
            <v>27480</v>
          </cell>
          <cell r="AN24">
            <v>27480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3700</v>
          </cell>
          <cell r="AN30">
            <v>3700</v>
          </cell>
        </row>
        <row r="31">
          <cell r="AL31">
            <v>20320</v>
          </cell>
          <cell r="AN31">
            <v>20320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13270</v>
          </cell>
          <cell r="AN35">
            <v>13270</v>
          </cell>
        </row>
        <row r="36">
          <cell r="AN36">
            <v>0</v>
          </cell>
        </row>
        <row r="37">
          <cell r="E37">
            <v>451128</v>
          </cell>
          <cell r="AN37">
            <v>451128</v>
          </cell>
        </row>
        <row r="38">
          <cell r="AN38">
            <v>0</v>
          </cell>
        </row>
        <row r="39">
          <cell r="J39">
            <v>23650</v>
          </cell>
          <cell r="AC39">
            <v>26460</v>
          </cell>
          <cell r="AE39">
            <v>25820</v>
          </cell>
          <cell r="AN39">
            <v>75930</v>
          </cell>
        </row>
        <row r="40">
          <cell r="G40">
            <v>309620</v>
          </cell>
          <cell r="H40">
            <v>13300</v>
          </cell>
          <cell r="AC40">
            <v>29240</v>
          </cell>
          <cell r="AK40">
            <v>24610</v>
          </cell>
          <cell r="AN40">
            <v>376770</v>
          </cell>
        </row>
        <row r="41">
          <cell r="AL41">
            <v>237310</v>
          </cell>
          <cell r="AN41">
            <v>237310</v>
          </cell>
        </row>
        <row r="42">
          <cell r="C42">
            <v>13270</v>
          </cell>
          <cell r="D42">
            <v>0</v>
          </cell>
          <cell r="E42">
            <v>451128</v>
          </cell>
          <cell r="F42">
            <v>0</v>
          </cell>
          <cell r="G42">
            <v>309620</v>
          </cell>
          <cell r="H42">
            <v>40780</v>
          </cell>
          <cell r="I42">
            <v>0</v>
          </cell>
          <cell r="J42">
            <v>101700</v>
          </cell>
          <cell r="K42">
            <v>0</v>
          </cell>
          <cell r="L42">
            <v>20176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8973</v>
          </cell>
          <cell r="AC42">
            <v>55700</v>
          </cell>
          <cell r="AD42">
            <v>0</v>
          </cell>
          <cell r="AE42">
            <v>25820</v>
          </cell>
          <cell r="AF42">
            <v>46733</v>
          </cell>
          <cell r="AG42">
            <v>52950</v>
          </cell>
          <cell r="AH42">
            <v>0</v>
          </cell>
          <cell r="AI42">
            <v>0</v>
          </cell>
          <cell r="AJ42">
            <v>0</v>
          </cell>
          <cell r="AK42">
            <v>24610</v>
          </cell>
          <cell r="AL42">
            <v>441070</v>
          </cell>
          <cell r="AM42">
            <v>0</v>
          </cell>
          <cell r="AN42">
            <v>1592530</v>
          </cell>
        </row>
      </sheetData>
      <sheetData sheetId="3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7">
        <row r="5">
          <cell r="AL5">
            <v>28700</v>
          </cell>
          <cell r="AN5">
            <v>28700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L9">
            <v>423230</v>
          </cell>
          <cell r="AN9">
            <v>423230</v>
          </cell>
        </row>
        <row r="10">
          <cell r="C10">
            <v>92280</v>
          </cell>
          <cell r="AN10">
            <v>92280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C16">
            <v>59680</v>
          </cell>
          <cell r="AL16">
            <v>449090</v>
          </cell>
          <cell r="AN16">
            <v>508770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36820</v>
          </cell>
          <cell r="AL24">
            <v>1598200</v>
          </cell>
          <cell r="AN24">
            <v>1635020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228601</v>
          </cell>
          <cell r="AL33">
            <v>2556420</v>
          </cell>
          <cell r="AN33">
            <v>2785021</v>
          </cell>
        </row>
        <row r="34">
          <cell r="AL34">
            <v>15480</v>
          </cell>
          <cell r="AN34">
            <v>15480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L39">
            <v>1702160</v>
          </cell>
          <cell r="AN39">
            <v>1702160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417381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6773280</v>
          </cell>
          <cell r="AM42">
            <v>0</v>
          </cell>
          <cell r="AN42">
            <v>7190661</v>
          </cell>
        </row>
      </sheetData>
      <sheetData sheetId="3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4">
        <row r="5">
          <cell r="AN5">
            <v>0</v>
          </cell>
        </row>
        <row r="6">
          <cell r="AN6">
            <v>0</v>
          </cell>
        </row>
        <row r="7">
          <cell r="G7">
            <v>25970</v>
          </cell>
          <cell r="AN7">
            <v>25970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F11">
            <v>495</v>
          </cell>
          <cell r="AN11">
            <v>495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25970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495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26465</v>
          </cell>
        </row>
      </sheetData>
      <sheetData sheetId="4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8">
        <row r="5">
          <cell r="AN5">
            <v>0</v>
          </cell>
        </row>
        <row r="6">
          <cell r="AN6">
            <v>0</v>
          </cell>
        </row>
        <row r="7">
          <cell r="J7">
            <v>89230</v>
          </cell>
          <cell r="L7">
            <v>274</v>
          </cell>
          <cell r="AF7">
            <v>23529</v>
          </cell>
          <cell r="AN7">
            <v>113033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22640</v>
          </cell>
          <cell r="AN11">
            <v>22640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4350</v>
          </cell>
          <cell r="AN30">
            <v>4350</v>
          </cell>
        </row>
        <row r="31">
          <cell r="H31">
            <v>39650</v>
          </cell>
          <cell r="AN31">
            <v>39650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40534</v>
          </cell>
          <cell r="V40">
            <v>25770</v>
          </cell>
          <cell r="W40">
            <v>237600</v>
          </cell>
          <cell r="AN40">
            <v>303904</v>
          </cell>
        </row>
        <row r="41">
          <cell r="W41">
            <v>164150</v>
          </cell>
          <cell r="AN41">
            <v>164150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39650</v>
          </cell>
          <cell r="I42">
            <v>0</v>
          </cell>
          <cell r="J42">
            <v>116220</v>
          </cell>
          <cell r="K42">
            <v>0</v>
          </cell>
          <cell r="L42">
            <v>40808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25770</v>
          </cell>
          <cell r="W42">
            <v>401750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23529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647727</v>
          </cell>
        </row>
      </sheetData>
      <sheetData sheetId="49">
        <row r="5">
          <cell r="AN5">
            <v>0</v>
          </cell>
        </row>
        <row r="6">
          <cell r="AN6">
            <v>0</v>
          </cell>
        </row>
        <row r="7">
          <cell r="J7">
            <v>640</v>
          </cell>
          <cell r="AN7">
            <v>640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640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640</v>
          </cell>
        </row>
      </sheetData>
      <sheetData sheetId="50">
        <row r="5">
          <cell r="AN5">
            <v>0</v>
          </cell>
        </row>
        <row r="6">
          <cell r="AN6">
            <v>0</v>
          </cell>
        </row>
        <row r="7">
          <cell r="L7">
            <v>20</v>
          </cell>
          <cell r="AN7">
            <v>20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20</v>
          </cell>
        </row>
      </sheetData>
      <sheetData sheetId="5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2">
        <row r="5">
          <cell r="AN5">
            <v>0</v>
          </cell>
        </row>
        <row r="6">
          <cell r="AN6">
            <v>0</v>
          </cell>
        </row>
        <row r="7">
          <cell r="J7">
            <v>44180</v>
          </cell>
          <cell r="L7">
            <v>18547</v>
          </cell>
          <cell r="AF7">
            <v>20253</v>
          </cell>
          <cell r="AN7">
            <v>82980</v>
          </cell>
        </row>
        <row r="8">
          <cell r="AN8">
            <v>0</v>
          </cell>
        </row>
        <row r="9">
          <cell r="E9">
            <v>359870</v>
          </cell>
          <cell r="AN9">
            <v>359870</v>
          </cell>
        </row>
        <row r="10">
          <cell r="AK10">
            <v>25970</v>
          </cell>
          <cell r="AN10">
            <v>25970</v>
          </cell>
        </row>
        <row r="11">
          <cell r="J11">
            <v>17620</v>
          </cell>
          <cell r="AN11">
            <v>17620</v>
          </cell>
        </row>
        <row r="12">
          <cell r="E12">
            <v>951372</v>
          </cell>
          <cell r="AG12">
            <v>75170</v>
          </cell>
          <cell r="AN12">
            <v>1026542</v>
          </cell>
        </row>
        <row r="13">
          <cell r="AN13">
            <v>0</v>
          </cell>
        </row>
        <row r="14">
          <cell r="E14">
            <v>14868</v>
          </cell>
          <cell r="AN14">
            <v>14868</v>
          </cell>
        </row>
        <row r="15">
          <cell r="AN15">
            <v>0</v>
          </cell>
        </row>
        <row r="16">
          <cell r="AK16">
            <v>19020</v>
          </cell>
          <cell r="AN16">
            <v>19020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E25">
            <v>195954</v>
          </cell>
          <cell r="AN25">
            <v>195954</v>
          </cell>
        </row>
        <row r="26">
          <cell r="E26">
            <v>40548</v>
          </cell>
          <cell r="AN26">
            <v>40548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85962</v>
          </cell>
          <cell r="AN31">
            <v>85962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E34">
            <v>101682</v>
          </cell>
          <cell r="AN34">
            <v>101682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E39">
            <v>51300</v>
          </cell>
          <cell r="AE39">
            <v>9550</v>
          </cell>
          <cell r="AN39">
            <v>60850</v>
          </cell>
        </row>
        <row r="40">
          <cell r="E40">
            <v>97674</v>
          </cell>
          <cell r="L40">
            <v>3246</v>
          </cell>
          <cell r="AN40">
            <v>100920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1899230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61800</v>
          </cell>
          <cell r="K42">
            <v>0</v>
          </cell>
          <cell r="L42">
            <v>21793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9550</v>
          </cell>
          <cell r="AF42">
            <v>20253</v>
          </cell>
          <cell r="AG42">
            <v>75170</v>
          </cell>
          <cell r="AH42">
            <v>0</v>
          </cell>
          <cell r="AI42">
            <v>0</v>
          </cell>
          <cell r="AJ42">
            <v>0</v>
          </cell>
          <cell r="AK42">
            <v>44990</v>
          </cell>
          <cell r="AL42">
            <v>0</v>
          </cell>
          <cell r="AM42">
            <v>0</v>
          </cell>
          <cell r="AN42">
            <v>2132786</v>
          </cell>
        </row>
      </sheetData>
      <sheetData sheetId="53">
        <row r="5">
          <cell r="AN5">
            <v>0</v>
          </cell>
        </row>
        <row r="6">
          <cell r="AN6">
            <v>0</v>
          </cell>
        </row>
        <row r="7">
          <cell r="J7">
            <v>42690</v>
          </cell>
          <cell r="AF7">
            <v>34763</v>
          </cell>
          <cell r="AN7">
            <v>77453</v>
          </cell>
        </row>
        <row r="8">
          <cell r="AN8">
            <v>0</v>
          </cell>
        </row>
        <row r="9">
          <cell r="E9">
            <v>79500</v>
          </cell>
          <cell r="AN9">
            <v>79500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K16">
            <v>108240</v>
          </cell>
          <cell r="AN16">
            <v>108240</v>
          </cell>
        </row>
        <row r="17">
          <cell r="E17">
            <v>51730</v>
          </cell>
          <cell r="AN17">
            <v>51730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25800</v>
          </cell>
          <cell r="AN23">
            <v>25800</v>
          </cell>
        </row>
        <row r="24">
          <cell r="E24">
            <v>345640</v>
          </cell>
          <cell r="H24">
            <v>44630</v>
          </cell>
          <cell r="W24">
            <v>52310</v>
          </cell>
          <cell r="AK24">
            <v>30520</v>
          </cell>
          <cell r="AN24">
            <v>473100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K38">
            <v>43610</v>
          </cell>
          <cell r="AN38">
            <v>43610</v>
          </cell>
        </row>
        <row r="39">
          <cell r="E39">
            <v>26520</v>
          </cell>
          <cell r="AN39">
            <v>26520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529190</v>
          </cell>
          <cell r="F42">
            <v>0</v>
          </cell>
          <cell r="G42">
            <v>0</v>
          </cell>
          <cell r="H42">
            <v>44630</v>
          </cell>
          <cell r="I42">
            <v>0</v>
          </cell>
          <cell r="J42">
            <v>42690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52310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34763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182370</v>
          </cell>
          <cell r="AL42">
            <v>0</v>
          </cell>
          <cell r="AM42">
            <v>0</v>
          </cell>
          <cell r="AN42">
            <v>885953</v>
          </cell>
        </row>
      </sheetData>
      <sheetData sheetId="5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6">
        <row r="5">
          <cell r="E5">
            <v>3540</v>
          </cell>
          <cell r="AB5">
            <v>640</v>
          </cell>
          <cell r="AN5">
            <v>4180</v>
          </cell>
        </row>
        <row r="6">
          <cell r="AN6">
            <v>0</v>
          </cell>
        </row>
        <row r="7">
          <cell r="AB7">
            <v>2450</v>
          </cell>
          <cell r="AG7">
            <v>265100</v>
          </cell>
          <cell r="AN7">
            <v>267550</v>
          </cell>
        </row>
        <row r="8">
          <cell r="T8">
            <v>30000</v>
          </cell>
          <cell r="AN8">
            <v>30000</v>
          </cell>
        </row>
        <row r="9">
          <cell r="E9">
            <v>1260</v>
          </cell>
          <cell r="AB9">
            <v>640</v>
          </cell>
          <cell r="AN9">
            <v>1900</v>
          </cell>
        </row>
        <row r="10">
          <cell r="AN10">
            <v>0</v>
          </cell>
        </row>
        <row r="11">
          <cell r="E11">
            <v>6250</v>
          </cell>
          <cell r="R11">
            <v>26430</v>
          </cell>
          <cell r="AN11">
            <v>32680</v>
          </cell>
        </row>
        <row r="12">
          <cell r="E12">
            <v>114258</v>
          </cell>
          <cell r="AB12">
            <v>121740</v>
          </cell>
          <cell r="AI12">
            <v>49215</v>
          </cell>
          <cell r="AN12">
            <v>285213</v>
          </cell>
        </row>
        <row r="13">
          <cell r="AN13">
            <v>0</v>
          </cell>
        </row>
        <row r="14">
          <cell r="AB14">
            <v>2480</v>
          </cell>
          <cell r="AN14">
            <v>2480</v>
          </cell>
        </row>
        <row r="15">
          <cell r="AN15">
            <v>0</v>
          </cell>
        </row>
        <row r="16">
          <cell r="AB16">
            <v>2560</v>
          </cell>
          <cell r="AK16">
            <v>279790</v>
          </cell>
          <cell r="AN16">
            <v>282350</v>
          </cell>
        </row>
        <row r="17">
          <cell r="E17">
            <v>24570</v>
          </cell>
          <cell r="AN17">
            <v>24570</v>
          </cell>
        </row>
        <row r="18">
          <cell r="AG18">
            <v>26490</v>
          </cell>
          <cell r="AN18">
            <v>26490</v>
          </cell>
        </row>
        <row r="19">
          <cell r="AN19">
            <v>0</v>
          </cell>
        </row>
        <row r="20">
          <cell r="C20">
            <v>3635020</v>
          </cell>
          <cell r="E20">
            <v>2832</v>
          </cell>
          <cell r="K20">
            <v>27720</v>
          </cell>
          <cell r="AG20">
            <v>238670</v>
          </cell>
          <cell r="AN20">
            <v>3904242</v>
          </cell>
        </row>
        <row r="21">
          <cell r="AG21">
            <v>26670</v>
          </cell>
          <cell r="AN21">
            <v>26670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697940</v>
          </cell>
          <cell r="AC24">
            <v>13870</v>
          </cell>
          <cell r="AK24">
            <v>175730</v>
          </cell>
          <cell r="AL24">
            <v>80000</v>
          </cell>
          <cell r="AN24">
            <v>967540</v>
          </cell>
        </row>
        <row r="25">
          <cell r="C25">
            <v>175840</v>
          </cell>
          <cell r="AG25">
            <v>474750</v>
          </cell>
          <cell r="AN25">
            <v>650590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E29">
            <v>8930</v>
          </cell>
          <cell r="AB29">
            <v>20880</v>
          </cell>
          <cell r="AN29">
            <v>29810</v>
          </cell>
        </row>
        <row r="30">
          <cell r="AN30">
            <v>0</v>
          </cell>
        </row>
        <row r="31">
          <cell r="C31">
            <v>2329450</v>
          </cell>
          <cell r="Q31">
            <v>179700</v>
          </cell>
          <cell r="AG31">
            <v>318570</v>
          </cell>
          <cell r="AL31">
            <v>26060</v>
          </cell>
          <cell r="AN31">
            <v>2853780</v>
          </cell>
        </row>
        <row r="32">
          <cell r="AN32">
            <v>0</v>
          </cell>
        </row>
        <row r="33">
          <cell r="E33">
            <v>38680</v>
          </cell>
          <cell r="AB33">
            <v>4420</v>
          </cell>
          <cell r="AK33">
            <v>31710</v>
          </cell>
          <cell r="AN33">
            <v>74810</v>
          </cell>
        </row>
        <row r="34">
          <cell r="AB34">
            <v>1240</v>
          </cell>
          <cell r="AN34">
            <v>1240</v>
          </cell>
        </row>
        <row r="35">
          <cell r="E35">
            <v>640</v>
          </cell>
          <cell r="AB35">
            <v>1220</v>
          </cell>
          <cell r="AN35">
            <v>1860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C38">
            <v>286750</v>
          </cell>
          <cell r="AK38">
            <v>1488340</v>
          </cell>
          <cell r="AL38">
            <v>209370</v>
          </cell>
          <cell r="AN38">
            <v>1984460</v>
          </cell>
        </row>
        <row r="39">
          <cell r="AB39">
            <v>1240</v>
          </cell>
          <cell r="AN39">
            <v>1240</v>
          </cell>
        </row>
        <row r="40">
          <cell r="E40">
            <v>52986</v>
          </cell>
          <cell r="AB40">
            <v>65050</v>
          </cell>
          <cell r="AG40">
            <v>1005110</v>
          </cell>
          <cell r="AN40">
            <v>1123146</v>
          </cell>
        </row>
        <row r="41">
          <cell r="AN41">
            <v>0</v>
          </cell>
        </row>
        <row r="42">
          <cell r="C42">
            <v>7125000</v>
          </cell>
          <cell r="D42">
            <v>0</v>
          </cell>
          <cell r="E42">
            <v>253946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27720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179700</v>
          </cell>
          <cell r="R42">
            <v>26430</v>
          </cell>
          <cell r="S42">
            <v>0</v>
          </cell>
          <cell r="T42">
            <v>30000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224560</v>
          </cell>
          <cell r="AC42">
            <v>13870</v>
          </cell>
          <cell r="AD42">
            <v>0</v>
          </cell>
          <cell r="AE42">
            <v>0</v>
          </cell>
          <cell r="AF42">
            <v>0</v>
          </cell>
          <cell r="AG42">
            <v>2355360</v>
          </cell>
          <cell r="AH42">
            <v>0</v>
          </cell>
          <cell r="AI42">
            <v>49215</v>
          </cell>
          <cell r="AJ42">
            <v>0</v>
          </cell>
          <cell r="AK42">
            <v>1975570</v>
          </cell>
          <cell r="AL42">
            <v>315430</v>
          </cell>
          <cell r="AM42">
            <v>0</v>
          </cell>
          <cell r="AN42">
            <v>12576801</v>
          </cell>
        </row>
      </sheetData>
      <sheetData sheetId="5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W41">
            <v>1270</v>
          </cell>
          <cell r="AN41">
            <v>1270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1270</v>
          </cell>
        </row>
      </sheetData>
      <sheetData sheetId="60">
        <row r="5">
          <cell r="AN5">
            <v>0</v>
          </cell>
        </row>
        <row r="6">
          <cell r="AN6">
            <v>0</v>
          </cell>
        </row>
        <row r="7">
          <cell r="L7">
            <v>312</v>
          </cell>
          <cell r="AN7">
            <v>312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</v>
          </cell>
          <cell r="AN40">
            <v>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314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314</v>
          </cell>
        </row>
      </sheetData>
      <sheetData sheetId="61">
        <row r="5">
          <cell r="AN5">
            <v>0</v>
          </cell>
        </row>
        <row r="6">
          <cell r="AN6">
            <v>0</v>
          </cell>
        </row>
        <row r="7">
          <cell r="J7">
            <v>17740</v>
          </cell>
          <cell r="L7">
            <v>17946</v>
          </cell>
          <cell r="AF7">
            <v>5149</v>
          </cell>
          <cell r="AN7">
            <v>40835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5860</v>
          </cell>
          <cell r="AF11">
            <v>65</v>
          </cell>
          <cell r="AN11">
            <v>5925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23600</v>
          </cell>
          <cell r="K42">
            <v>0</v>
          </cell>
          <cell r="L42">
            <v>17946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5214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46760</v>
          </cell>
        </row>
      </sheetData>
      <sheetData sheetId="62">
        <row r="5">
          <cell r="L5">
            <v>1920</v>
          </cell>
          <cell r="AN5">
            <v>1920</v>
          </cell>
        </row>
        <row r="6">
          <cell r="AN6">
            <v>0</v>
          </cell>
        </row>
        <row r="7">
          <cell r="J7">
            <v>9100</v>
          </cell>
          <cell r="L7">
            <v>19079</v>
          </cell>
          <cell r="AN7">
            <v>28179</v>
          </cell>
        </row>
        <row r="8">
          <cell r="AN8">
            <v>0</v>
          </cell>
        </row>
        <row r="9">
          <cell r="L9">
            <v>4960</v>
          </cell>
          <cell r="M9">
            <v>124</v>
          </cell>
          <cell r="AN9">
            <v>5084</v>
          </cell>
        </row>
        <row r="10">
          <cell r="AN10">
            <v>0</v>
          </cell>
        </row>
        <row r="11">
          <cell r="J11">
            <v>4450</v>
          </cell>
          <cell r="AN11">
            <v>4450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W39">
            <v>3300</v>
          </cell>
          <cell r="AN39">
            <v>3300</v>
          </cell>
        </row>
        <row r="40">
          <cell r="L40">
            <v>4912</v>
          </cell>
          <cell r="AN40">
            <v>4912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13550</v>
          </cell>
          <cell r="K42">
            <v>0</v>
          </cell>
          <cell r="L42">
            <v>30871</v>
          </cell>
          <cell r="M42">
            <v>124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3300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47845</v>
          </cell>
        </row>
      </sheetData>
      <sheetData sheetId="6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15090</v>
          </cell>
          <cell r="AN25">
            <v>15090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15090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15090</v>
          </cell>
        </row>
      </sheetData>
      <sheetData sheetId="6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6">
        <row r="5">
          <cell r="L5">
            <v>864</v>
          </cell>
          <cell r="AN5">
            <v>864</v>
          </cell>
        </row>
        <row r="6">
          <cell r="AN6">
            <v>0</v>
          </cell>
        </row>
        <row r="7">
          <cell r="J7">
            <v>15340</v>
          </cell>
          <cell r="L7">
            <v>481</v>
          </cell>
          <cell r="AF7">
            <v>708</v>
          </cell>
          <cell r="AN7">
            <v>16529</v>
          </cell>
        </row>
        <row r="8">
          <cell r="AN8">
            <v>0</v>
          </cell>
        </row>
        <row r="9">
          <cell r="L9">
            <v>3020</v>
          </cell>
          <cell r="AN9">
            <v>3020</v>
          </cell>
        </row>
        <row r="10">
          <cell r="L10">
            <v>6980</v>
          </cell>
          <cell r="AN10">
            <v>6980</v>
          </cell>
        </row>
        <row r="11">
          <cell r="J11">
            <v>8220</v>
          </cell>
          <cell r="AN11">
            <v>8220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V18">
            <v>11860</v>
          </cell>
          <cell r="AN18">
            <v>11860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</v>
          </cell>
          <cell r="AN40">
            <v>832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23560</v>
          </cell>
          <cell r="K42">
            <v>0</v>
          </cell>
          <cell r="L42">
            <v>12177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11860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708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48305</v>
          </cell>
        </row>
      </sheetData>
      <sheetData sheetId="6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8">
        <row r="5">
          <cell r="D5">
            <v>6619884</v>
          </cell>
          <cell r="K5">
            <v>437080</v>
          </cell>
          <cell r="L5">
            <v>1343037</v>
          </cell>
          <cell r="M5">
            <v>347502</v>
          </cell>
          <cell r="R5">
            <v>132230</v>
          </cell>
          <cell r="S5">
            <v>465110</v>
          </cell>
          <cell r="T5">
            <v>98240</v>
          </cell>
          <cell r="V5">
            <v>600698</v>
          </cell>
          <cell r="W5">
            <v>213160</v>
          </cell>
          <cell r="AG5">
            <v>836200</v>
          </cell>
          <cell r="AH5">
            <v>647260</v>
          </cell>
          <cell r="AN5">
            <v>11740401</v>
          </cell>
        </row>
        <row r="6">
          <cell r="S6">
            <v>244890</v>
          </cell>
          <cell r="AG6">
            <v>1661350</v>
          </cell>
          <cell r="AH6">
            <v>1502300</v>
          </cell>
          <cell r="AN6">
            <v>3408540</v>
          </cell>
        </row>
        <row r="7">
          <cell r="D7">
            <v>87790</v>
          </cell>
          <cell r="L7">
            <v>38</v>
          </cell>
          <cell r="AK7">
            <v>130230</v>
          </cell>
          <cell r="AN7">
            <v>218058</v>
          </cell>
        </row>
        <row r="8">
          <cell r="AN8">
            <v>0</v>
          </cell>
        </row>
        <row r="9">
          <cell r="C9">
            <v>844930</v>
          </cell>
          <cell r="D9">
            <v>2841404</v>
          </cell>
          <cell r="E9">
            <v>1020861</v>
          </cell>
          <cell r="H9">
            <v>24220</v>
          </cell>
          <cell r="M9">
            <v>1241711</v>
          </cell>
          <cell r="V9">
            <v>7310981</v>
          </cell>
          <cell r="W9">
            <v>52600</v>
          </cell>
          <cell r="AC9">
            <v>625157</v>
          </cell>
          <cell r="AF9">
            <v>568381</v>
          </cell>
          <cell r="AG9">
            <v>52920</v>
          </cell>
          <cell r="AK9">
            <v>7794550</v>
          </cell>
          <cell r="AL9">
            <v>25080</v>
          </cell>
          <cell r="AM9">
            <v>113220</v>
          </cell>
          <cell r="AN9">
            <v>22516015</v>
          </cell>
        </row>
        <row r="10">
          <cell r="C10">
            <v>654060</v>
          </cell>
          <cell r="D10">
            <v>910490</v>
          </cell>
          <cell r="L10">
            <v>235182</v>
          </cell>
          <cell r="M10">
            <v>897565</v>
          </cell>
          <cell r="V10">
            <v>1684304</v>
          </cell>
          <cell r="W10">
            <v>31090</v>
          </cell>
          <cell r="AF10">
            <v>782664</v>
          </cell>
          <cell r="AK10">
            <v>931880</v>
          </cell>
          <cell r="AN10">
            <v>6127235</v>
          </cell>
        </row>
        <row r="11">
          <cell r="D11">
            <v>26090</v>
          </cell>
          <cell r="J11">
            <v>850</v>
          </cell>
          <cell r="AE11">
            <v>25150</v>
          </cell>
          <cell r="AK11">
            <v>750240</v>
          </cell>
          <cell r="AN11">
            <v>802330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M14">
            <v>4607603</v>
          </cell>
          <cell r="W14">
            <v>81660</v>
          </cell>
          <cell r="AF14">
            <v>67280</v>
          </cell>
          <cell r="AH14">
            <v>26640</v>
          </cell>
          <cell r="AN14">
            <v>4783183</v>
          </cell>
        </row>
        <row r="15">
          <cell r="L15">
            <v>1508850</v>
          </cell>
          <cell r="AN15">
            <v>1508850</v>
          </cell>
        </row>
        <row r="16">
          <cell r="L16">
            <v>1827399</v>
          </cell>
          <cell r="M16">
            <v>3377944</v>
          </cell>
          <cell r="V16">
            <v>981548</v>
          </cell>
          <cell r="W16">
            <v>12100</v>
          </cell>
          <cell r="AE16">
            <v>218460</v>
          </cell>
          <cell r="AF16">
            <v>4354963</v>
          </cell>
          <cell r="AK16">
            <v>4193550</v>
          </cell>
          <cell r="AN16">
            <v>14965964</v>
          </cell>
        </row>
        <row r="17">
          <cell r="W17">
            <v>48140</v>
          </cell>
          <cell r="AK17">
            <v>1148600</v>
          </cell>
          <cell r="AN17">
            <v>1196740</v>
          </cell>
        </row>
        <row r="18">
          <cell r="D18">
            <v>87970</v>
          </cell>
          <cell r="M18">
            <v>105412</v>
          </cell>
          <cell r="V18">
            <v>182581</v>
          </cell>
          <cell r="W18">
            <v>10920</v>
          </cell>
          <cell r="AC18">
            <v>26610</v>
          </cell>
          <cell r="AE18">
            <v>420230</v>
          </cell>
          <cell r="AF18">
            <v>855037</v>
          </cell>
          <cell r="AK18">
            <v>993910</v>
          </cell>
          <cell r="AN18">
            <v>2682670</v>
          </cell>
        </row>
        <row r="19">
          <cell r="D19">
            <v>73460</v>
          </cell>
          <cell r="V19">
            <v>418745</v>
          </cell>
          <cell r="AC19">
            <v>105740</v>
          </cell>
          <cell r="AK19">
            <v>1284630</v>
          </cell>
          <cell r="AN19">
            <v>1882575</v>
          </cell>
        </row>
        <row r="20">
          <cell r="C20">
            <v>522700</v>
          </cell>
          <cell r="D20">
            <v>2012975</v>
          </cell>
          <cell r="K20">
            <v>1104780</v>
          </cell>
          <cell r="L20">
            <v>772558</v>
          </cell>
          <cell r="S20">
            <v>4559790</v>
          </cell>
          <cell r="T20">
            <v>32030</v>
          </cell>
          <cell r="W20">
            <v>218340</v>
          </cell>
          <cell r="AG20">
            <v>943560</v>
          </cell>
          <cell r="AH20">
            <v>2234330</v>
          </cell>
          <cell r="AK20">
            <v>610</v>
          </cell>
          <cell r="AN20">
            <v>12401673</v>
          </cell>
        </row>
        <row r="21">
          <cell r="W21">
            <v>244310</v>
          </cell>
          <cell r="AN21">
            <v>244310</v>
          </cell>
        </row>
        <row r="22">
          <cell r="K22">
            <v>10790</v>
          </cell>
          <cell r="AN22">
            <v>10790</v>
          </cell>
        </row>
        <row r="23">
          <cell r="W23">
            <v>14110</v>
          </cell>
          <cell r="AN23">
            <v>14110</v>
          </cell>
        </row>
        <row r="24">
          <cell r="D24">
            <v>2001140</v>
          </cell>
          <cell r="L24">
            <v>2697583</v>
          </cell>
          <cell r="M24">
            <v>4188292</v>
          </cell>
          <cell r="W24">
            <v>93090</v>
          </cell>
          <cell r="AF24">
            <v>2814375</v>
          </cell>
          <cell r="AK24">
            <v>360690</v>
          </cell>
          <cell r="AN24">
            <v>12155170</v>
          </cell>
        </row>
        <row r="25">
          <cell r="C25">
            <v>414740</v>
          </cell>
          <cell r="D25">
            <v>687280</v>
          </cell>
          <cell r="K25">
            <v>1185050</v>
          </cell>
          <cell r="L25">
            <v>3726893</v>
          </cell>
          <cell r="M25">
            <v>3312789</v>
          </cell>
          <cell r="S25">
            <v>414850</v>
          </cell>
          <cell r="V25">
            <v>390861</v>
          </cell>
          <cell r="AK25">
            <v>15790</v>
          </cell>
          <cell r="AN25">
            <v>10148253</v>
          </cell>
        </row>
        <row r="26">
          <cell r="W26">
            <v>122130</v>
          </cell>
          <cell r="AN26">
            <v>122130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968720</v>
          </cell>
          <cell r="D31">
            <v>1262715</v>
          </cell>
          <cell r="M31">
            <v>186750</v>
          </cell>
          <cell r="W31">
            <v>10760</v>
          </cell>
          <cell r="AG31">
            <v>53250</v>
          </cell>
          <cell r="AK31">
            <v>2487050</v>
          </cell>
          <cell r="AN31">
            <v>4969245</v>
          </cell>
        </row>
        <row r="32">
          <cell r="AN32">
            <v>0</v>
          </cell>
        </row>
        <row r="33">
          <cell r="L33">
            <v>1714049</v>
          </cell>
          <cell r="M33">
            <v>5605366</v>
          </cell>
          <cell r="N33">
            <v>828490</v>
          </cell>
          <cell r="V33">
            <v>672025</v>
          </cell>
          <cell r="AF33">
            <v>4635940</v>
          </cell>
          <cell r="AK33">
            <v>5135790</v>
          </cell>
          <cell r="AN33">
            <v>18591660</v>
          </cell>
        </row>
        <row r="34">
          <cell r="L34">
            <v>2112326</v>
          </cell>
          <cell r="M34">
            <v>4627228</v>
          </cell>
          <cell r="N34">
            <v>78460</v>
          </cell>
          <cell r="V34">
            <v>524478</v>
          </cell>
          <cell r="AE34">
            <v>274840</v>
          </cell>
          <cell r="AK34">
            <v>606620</v>
          </cell>
          <cell r="AN34">
            <v>8223952</v>
          </cell>
        </row>
        <row r="35">
          <cell r="C35">
            <v>334250</v>
          </cell>
          <cell r="D35">
            <v>603340</v>
          </cell>
          <cell r="K35">
            <v>89040</v>
          </cell>
          <cell r="S35">
            <v>1532630</v>
          </cell>
          <cell r="T35">
            <v>50360</v>
          </cell>
          <cell r="W35">
            <v>41340</v>
          </cell>
          <cell r="AH35">
            <v>3852830</v>
          </cell>
          <cell r="AN35">
            <v>6503790</v>
          </cell>
        </row>
        <row r="36">
          <cell r="W36">
            <v>128090</v>
          </cell>
          <cell r="AG36">
            <v>156220</v>
          </cell>
          <cell r="AN36">
            <v>284310</v>
          </cell>
        </row>
        <row r="37">
          <cell r="E37">
            <v>183630</v>
          </cell>
          <cell r="AN37">
            <v>183630</v>
          </cell>
        </row>
        <row r="38">
          <cell r="N38">
            <v>165610</v>
          </cell>
          <cell r="V38">
            <v>76865</v>
          </cell>
          <cell r="AF38">
            <v>116818</v>
          </cell>
          <cell r="AK38">
            <v>1283700</v>
          </cell>
          <cell r="AN38">
            <v>1642993</v>
          </cell>
        </row>
        <row r="39">
          <cell r="D39">
            <v>2778030</v>
          </cell>
          <cell r="E39">
            <v>186120</v>
          </cell>
          <cell r="L39">
            <v>1998579</v>
          </cell>
          <cell r="M39">
            <v>6649253</v>
          </cell>
          <cell r="N39">
            <v>131380</v>
          </cell>
          <cell r="V39">
            <v>4181535</v>
          </cell>
          <cell r="W39">
            <v>175080</v>
          </cell>
          <cell r="AE39">
            <v>26030</v>
          </cell>
          <cell r="AF39">
            <v>4454396</v>
          </cell>
          <cell r="AL39">
            <v>25050</v>
          </cell>
          <cell r="AN39">
            <v>20605453</v>
          </cell>
        </row>
        <row r="40">
          <cell r="C40">
            <v>1534730</v>
          </cell>
          <cell r="D40">
            <v>2222326</v>
          </cell>
          <cell r="E40">
            <v>492106</v>
          </cell>
          <cell r="M40">
            <v>235890</v>
          </cell>
          <cell r="V40">
            <v>156711</v>
          </cell>
          <cell r="W40">
            <v>416690</v>
          </cell>
          <cell r="AC40">
            <v>552513</v>
          </cell>
          <cell r="AK40">
            <v>6459790</v>
          </cell>
          <cell r="AN40">
            <v>12070756</v>
          </cell>
        </row>
        <row r="41">
          <cell r="AN41">
            <v>0</v>
          </cell>
        </row>
        <row r="42">
          <cell r="C42">
            <v>5274130</v>
          </cell>
          <cell r="D42">
            <v>22214894</v>
          </cell>
          <cell r="E42">
            <v>1882717</v>
          </cell>
          <cell r="F42">
            <v>0</v>
          </cell>
          <cell r="G42">
            <v>0</v>
          </cell>
          <cell r="H42">
            <v>24220</v>
          </cell>
          <cell r="I42">
            <v>0</v>
          </cell>
          <cell r="J42">
            <v>850</v>
          </cell>
          <cell r="K42">
            <v>2826740</v>
          </cell>
          <cell r="L42">
            <v>17936494</v>
          </cell>
          <cell r="M42">
            <v>35383305</v>
          </cell>
          <cell r="N42">
            <v>1203940</v>
          </cell>
          <cell r="O42">
            <v>0</v>
          </cell>
          <cell r="P42">
            <v>0</v>
          </cell>
          <cell r="Q42">
            <v>0</v>
          </cell>
          <cell r="R42">
            <v>132230</v>
          </cell>
          <cell r="S42">
            <v>7217270</v>
          </cell>
          <cell r="T42">
            <v>180630</v>
          </cell>
          <cell r="U42">
            <v>0</v>
          </cell>
          <cell r="V42">
            <v>17181332</v>
          </cell>
          <cell r="W42">
            <v>1913610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1310020</v>
          </cell>
          <cell r="AD42">
            <v>0</v>
          </cell>
          <cell r="AE42">
            <v>964710</v>
          </cell>
          <cell r="AF42">
            <v>18649854</v>
          </cell>
          <cell r="AG42">
            <v>3703500</v>
          </cell>
          <cell r="AH42">
            <v>8263360</v>
          </cell>
          <cell r="AI42">
            <v>0</v>
          </cell>
          <cell r="AJ42">
            <v>0</v>
          </cell>
          <cell r="AK42">
            <v>33577630</v>
          </cell>
          <cell r="AL42">
            <v>50130</v>
          </cell>
          <cell r="AM42">
            <v>113220</v>
          </cell>
          <cell r="AN42">
            <v>180004786</v>
          </cell>
        </row>
      </sheetData>
      <sheetData sheetId="69">
        <row r="5">
          <cell r="D5">
            <v>8090536</v>
          </cell>
          <cell r="L5">
            <v>334516</v>
          </cell>
          <cell r="M5">
            <v>760806</v>
          </cell>
          <cell r="S5">
            <v>92880</v>
          </cell>
          <cell r="T5">
            <v>907440</v>
          </cell>
          <cell r="W5">
            <v>328050</v>
          </cell>
          <cell r="AC5">
            <v>3534627</v>
          </cell>
          <cell r="AG5">
            <v>6830</v>
          </cell>
          <cell r="AH5">
            <v>158258</v>
          </cell>
          <cell r="AN5">
            <v>14213943</v>
          </cell>
        </row>
        <row r="6">
          <cell r="S6">
            <v>92760</v>
          </cell>
          <cell r="T6">
            <v>905340</v>
          </cell>
          <cell r="AG6">
            <v>380689</v>
          </cell>
          <cell r="AH6">
            <v>1152785</v>
          </cell>
          <cell r="AN6">
            <v>2531574</v>
          </cell>
        </row>
        <row r="7">
          <cell r="D7">
            <v>608658</v>
          </cell>
          <cell r="L7">
            <v>49</v>
          </cell>
          <cell r="M7">
            <v>75660</v>
          </cell>
          <cell r="V7">
            <v>25550</v>
          </cell>
          <cell r="AC7">
            <v>132278</v>
          </cell>
          <cell r="AF7">
            <v>262508</v>
          </cell>
          <cell r="AN7">
            <v>1104703</v>
          </cell>
        </row>
        <row r="8">
          <cell r="AN8">
            <v>0</v>
          </cell>
        </row>
        <row r="9">
          <cell r="C9">
            <v>211790</v>
          </cell>
          <cell r="D9">
            <v>3538306</v>
          </cell>
          <cell r="H9">
            <v>25860</v>
          </cell>
          <cell r="L9">
            <v>148838</v>
          </cell>
          <cell r="M9">
            <v>53130</v>
          </cell>
          <cell r="W9">
            <v>67060</v>
          </cell>
          <cell r="AC9">
            <v>2165351</v>
          </cell>
          <cell r="AF9">
            <v>267450</v>
          </cell>
          <cell r="AL9">
            <v>202940</v>
          </cell>
          <cell r="AM9">
            <v>90650</v>
          </cell>
          <cell r="AN9">
            <v>6771375</v>
          </cell>
        </row>
        <row r="10">
          <cell r="C10">
            <v>272110</v>
          </cell>
          <cell r="D10">
            <v>2492772</v>
          </cell>
          <cell r="M10">
            <v>1054189</v>
          </cell>
          <cell r="V10">
            <v>78400</v>
          </cell>
          <cell r="W10">
            <v>19870</v>
          </cell>
          <cell r="AC10">
            <v>972275</v>
          </cell>
          <cell r="AF10">
            <v>99919</v>
          </cell>
          <cell r="AN10">
            <v>4989535</v>
          </cell>
        </row>
        <row r="11">
          <cell r="D11">
            <v>26120</v>
          </cell>
          <cell r="M11">
            <v>121802</v>
          </cell>
          <cell r="V11">
            <v>227628</v>
          </cell>
          <cell r="AN11">
            <v>375550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D14">
            <v>131330</v>
          </cell>
          <cell r="M14">
            <v>2682226</v>
          </cell>
          <cell r="W14">
            <v>76970</v>
          </cell>
          <cell r="AF14">
            <v>4196</v>
          </cell>
          <cell r="AN14">
            <v>2894722</v>
          </cell>
        </row>
        <row r="15">
          <cell r="L15">
            <v>762750</v>
          </cell>
          <cell r="AF15">
            <v>282</v>
          </cell>
          <cell r="AN15">
            <v>763032</v>
          </cell>
        </row>
        <row r="16">
          <cell r="L16">
            <v>334859</v>
          </cell>
          <cell r="M16">
            <v>6009751</v>
          </cell>
          <cell r="W16">
            <v>13900</v>
          </cell>
          <cell r="AF16">
            <v>296557</v>
          </cell>
          <cell r="AN16">
            <v>6655067</v>
          </cell>
        </row>
        <row r="17">
          <cell r="W17">
            <v>106000</v>
          </cell>
          <cell r="AN17">
            <v>106000</v>
          </cell>
        </row>
        <row r="18">
          <cell r="D18">
            <v>533740</v>
          </cell>
          <cell r="H18">
            <v>25313</v>
          </cell>
          <cell r="M18">
            <v>552314</v>
          </cell>
          <cell r="W18">
            <v>14110</v>
          </cell>
          <cell r="AC18">
            <v>264980</v>
          </cell>
          <cell r="AN18">
            <v>1390457</v>
          </cell>
        </row>
        <row r="19">
          <cell r="D19">
            <v>222010</v>
          </cell>
          <cell r="AC19">
            <v>335789</v>
          </cell>
          <cell r="AL19">
            <v>136140</v>
          </cell>
          <cell r="AN19">
            <v>693939</v>
          </cell>
        </row>
        <row r="20">
          <cell r="C20">
            <v>773600</v>
          </cell>
          <cell r="D20">
            <v>1911866</v>
          </cell>
          <cell r="L20">
            <v>107459</v>
          </cell>
          <cell r="M20">
            <v>857822</v>
          </cell>
          <cell r="S20">
            <v>893090</v>
          </cell>
          <cell r="T20">
            <v>1365750</v>
          </cell>
          <cell r="V20">
            <v>357176</v>
          </cell>
          <cell r="W20">
            <v>9953610</v>
          </cell>
          <cell r="AC20">
            <v>1142000</v>
          </cell>
          <cell r="AG20">
            <v>644450</v>
          </cell>
          <cell r="AH20">
            <v>2347499</v>
          </cell>
          <cell r="AN20">
            <v>20354322</v>
          </cell>
        </row>
        <row r="21">
          <cell r="W21">
            <v>352450</v>
          </cell>
          <cell r="AN21">
            <v>352450</v>
          </cell>
        </row>
        <row r="22">
          <cell r="D22">
            <v>184730</v>
          </cell>
          <cell r="M22">
            <v>102690</v>
          </cell>
          <cell r="V22">
            <v>105100</v>
          </cell>
          <cell r="AC22">
            <v>26760</v>
          </cell>
          <cell r="AN22">
            <v>419280</v>
          </cell>
        </row>
        <row r="23">
          <cell r="W23">
            <v>10450</v>
          </cell>
          <cell r="AH23">
            <v>7560</v>
          </cell>
          <cell r="AN23">
            <v>18010</v>
          </cell>
        </row>
        <row r="24">
          <cell r="C24">
            <v>160710</v>
          </cell>
          <cell r="D24">
            <v>3472498</v>
          </cell>
          <cell r="L24">
            <v>682941</v>
          </cell>
          <cell r="M24">
            <v>7354018</v>
          </cell>
          <cell r="W24">
            <v>172910</v>
          </cell>
          <cell r="AC24">
            <v>1308793</v>
          </cell>
          <cell r="AF24">
            <v>471600</v>
          </cell>
          <cell r="AN24">
            <v>13623470</v>
          </cell>
        </row>
        <row r="25">
          <cell r="C25">
            <v>1620980</v>
          </cell>
          <cell r="D25">
            <v>2785324</v>
          </cell>
          <cell r="L25">
            <v>1374306</v>
          </cell>
          <cell r="M25">
            <v>7869088</v>
          </cell>
          <cell r="S25">
            <v>288800</v>
          </cell>
          <cell r="AC25">
            <v>1285482</v>
          </cell>
          <cell r="AF25">
            <v>372168</v>
          </cell>
          <cell r="AH25">
            <v>130450</v>
          </cell>
          <cell r="AN25">
            <v>15726598</v>
          </cell>
        </row>
        <row r="26">
          <cell r="W26">
            <v>222350</v>
          </cell>
          <cell r="AN26">
            <v>222350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115160</v>
          </cell>
          <cell r="D31">
            <v>1642430</v>
          </cell>
          <cell r="W31">
            <v>29330</v>
          </cell>
          <cell r="AN31">
            <v>1786920</v>
          </cell>
        </row>
        <row r="32">
          <cell r="AN32">
            <v>0</v>
          </cell>
        </row>
        <row r="33">
          <cell r="D33">
            <v>54190</v>
          </cell>
          <cell r="L33">
            <v>293353</v>
          </cell>
          <cell r="M33">
            <v>8306872</v>
          </cell>
          <cell r="AF33">
            <v>633374</v>
          </cell>
          <cell r="AN33">
            <v>9287789</v>
          </cell>
        </row>
        <row r="34">
          <cell r="L34">
            <v>598091</v>
          </cell>
          <cell r="M34">
            <v>5977897</v>
          </cell>
          <cell r="AN34">
            <v>6575988</v>
          </cell>
        </row>
        <row r="35">
          <cell r="C35">
            <v>60370</v>
          </cell>
          <cell r="D35">
            <v>1341766</v>
          </cell>
          <cell r="M35">
            <v>178025</v>
          </cell>
          <cell r="S35">
            <v>79190</v>
          </cell>
          <cell r="T35">
            <v>1643700</v>
          </cell>
          <cell r="V35">
            <v>26700</v>
          </cell>
          <cell r="W35">
            <v>64490</v>
          </cell>
          <cell r="AC35">
            <v>478930</v>
          </cell>
          <cell r="AH35">
            <v>1242360</v>
          </cell>
          <cell r="AN35">
            <v>5115531</v>
          </cell>
        </row>
        <row r="36">
          <cell r="C36">
            <v>26500</v>
          </cell>
          <cell r="W36">
            <v>213380</v>
          </cell>
          <cell r="AG36">
            <v>15270</v>
          </cell>
          <cell r="AN36">
            <v>255150</v>
          </cell>
        </row>
        <row r="37">
          <cell r="E37">
            <v>158260</v>
          </cell>
          <cell r="AF37">
            <v>84915</v>
          </cell>
          <cell r="AN37">
            <v>243175</v>
          </cell>
        </row>
        <row r="38">
          <cell r="M38">
            <v>494644</v>
          </cell>
          <cell r="AN38">
            <v>494644</v>
          </cell>
        </row>
        <row r="39">
          <cell r="C39">
            <v>471640</v>
          </cell>
          <cell r="D39">
            <v>4523740</v>
          </cell>
          <cell r="L39">
            <v>1472079</v>
          </cell>
          <cell r="M39">
            <v>12804004</v>
          </cell>
          <cell r="W39">
            <v>361180</v>
          </cell>
          <cell r="AC39">
            <v>8004728</v>
          </cell>
          <cell r="AF39">
            <v>2026959</v>
          </cell>
          <cell r="AL39">
            <v>75470</v>
          </cell>
          <cell r="AM39">
            <v>50200</v>
          </cell>
          <cell r="AN39">
            <v>29790000</v>
          </cell>
        </row>
        <row r="40">
          <cell r="C40">
            <v>872680</v>
          </cell>
          <cell r="D40">
            <v>4683746</v>
          </cell>
          <cell r="E40">
            <v>8041</v>
          </cell>
          <cell r="L40">
            <v>2658</v>
          </cell>
          <cell r="M40">
            <v>1430136</v>
          </cell>
          <cell r="T40">
            <v>78060</v>
          </cell>
          <cell r="V40">
            <v>50059</v>
          </cell>
          <cell r="W40">
            <v>527718</v>
          </cell>
          <cell r="AC40">
            <v>2579124</v>
          </cell>
          <cell r="AF40">
            <v>112938</v>
          </cell>
          <cell r="AH40">
            <v>26610</v>
          </cell>
          <cell r="AN40">
            <v>10371770</v>
          </cell>
        </row>
        <row r="41">
          <cell r="D41">
            <v>38350</v>
          </cell>
          <cell r="AL41">
            <v>189170</v>
          </cell>
          <cell r="AN41">
            <v>227520</v>
          </cell>
        </row>
        <row r="42">
          <cell r="C42">
            <v>4585540</v>
          </cell>
          <cell r="D42">
            <v>36282112</v>
          </cell>
          <cell r="E42">
            <v>166301</v>
          </cell>
          <cell r="F42">
            <v>0</v>
          </cell>
          <cell r="G42">
            <v>0</v>
          </cell>
          <cell r="H42">
            <v>51173</v>
          </cell>
          <cell r="I42">
            <v>0</v>
          </cell>
          <cell r="J42">
            <v>0</v>
          </cell>
          <cell r="K42">
            <v>0</v>
          </cell>
          <cell r="L42">
            <v>6111899</v>
          </cell>
          <cell r="M42">
            <v>56685074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1446720</v>
          </cell>
          <cell r="T42">
            <v>4900290</v>
          </cell>
          <cell r="U42">
            <v>0</v>
          </cell>
          <cell r="V42">
            <v>870613</v>
          </cell>
          <cell r="W42">
            <v>12533828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22231117</v>
          </cell>
          <cell r="AD42">
            <v>0</v>
          </cell>
          <cell r="AE42">
            <v>0</v>
          </cell>
          <cell r="AF42">
            <v>4632866</v>
          </cell>
          <cell r="AG42">
            <v>1047239</v>
          </cell>
          <cell r="AH42">
            <v>5065522</v>
          </cell>
          <cell r="AI42">
            <v>0</v>
          </cell>
          <cell r="AJ42">
            <v>0</v>
          </cell>
          <cell r="AK42">
            <v>0</v>
          </cell>
          <cell r="AL42">
            <v>603720</v>
          </cell>
          <cell r="AM42">
            <v>140850</v>
          </cell>
          <cell r="AN42">
            <v>157354864</v>
          </cell>
        </row>
      </sheetData>
      <sheetData sheetId="7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1">
        <row r="5">
          <cell r="D5">
            <v>1860</v>
          </cell>
          <cell r="L5">
            <v>26760</v>
          </cell>
          <cell r="AK5">
            <v>2350</v>
          </cell>
          <cell r="AN5">
            <v>30970</v>
          </cell>
        </row>
        <row r="6">
          <cell r="AG6">
            <v>78370</v>
          </cell>
          <cell r="AN6">
            <v>78370</v>
          </cell>
        </row>
        <row r="7">
          <cell r="J7">
            <v>4970</v>
          </cell>
          <cell r="L7">
            <v>17580</v>
          </cell>
          <cell r="AN7">
            <v>22550</v>
          </cell>
        </row>
        <row r="8">
          <cell r="AN8">
            <v>0</v>
          </cell>
        </row>
        <row r="9">
          <cell r="L9">
            <v>311620</v>
          </cell>
          <cell r="M9">
            <v>620</v>
          </cell>
          <cell r="AK9">
            <v>78530</v>
          </cell>
          <cell r="AM9">
            <v>26400</v>
          </cell>
          <cell r="AN9">
            <v>417170</v>
          </cell>
        </row>
        <row r="10">
          <cell r="AE10">
            <v>26060</v>
          </cell>
          <cell r="AK10">
            <v>26640</v>
          </cell>
          <cell r="AN10">
            <v>52700</v>
          </cell>
        </row>
        <row r="11">
          <cell r="J11">
            <v>600</v>
          </cell>
          <cell r="AN11">
            <v>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K17">
            <v>25620</v>
          </cell>
          <cell r="AN17">
            <v>25620</v>
          </cell>
        </row>
        <row r="18">
          <cell r="AN18">
            <v>0</v>
          </cell>
        </row>
        <row r="19">
          <cell r="AC19">
            <v>38765</v>
          </cell>
          <cell r="AK19">
            <v>25010</v>
          </cell>
          <cell r="AN19">
            <v>63775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J24">
            <v>52980</v>
          </cell>
          <cell r="AM24">
            <v>26530</v>
          </cell>
          <cell r="AN24">
            <v>79510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532290</v>
          </cell>
          <cell r="AN35">
            <v>532290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J39">
            <v>26460</v>
          </cell>
          <cell r="AN39">
            <v>26460</v>
          </cell>
        </row>
        <row r="40">
          <cell r="L40">
            <v>40044</v>
          </cell>
          <cell r="AK40">
            <v>50240</v>
          </cell>
          <cell r="AN40">
            <v>90284</v>
          </cell>
        </row>
        <row r="41">
          <cell r="AN41">
            <v>0</v>
          </cell>
        </row>
        <row r="42">
          <cell r="C42">
            <v>0</v>
          </cell>
          <cell r="D42">
            <v>1860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85010</v>
          </cell>
          <cell r="K42">
            <v>0</v>
          </cell>
          <cell r="L42">
            <v>396004</v>
          </cell>
          <cell r="M42">
            <v>620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38765</v>
          </cell>
          <cell r="AD42">
            <v>0</v>
          </cell>
          <cell r="AE42">
            <v>26060</v>
          </cell>
          <cell r="AF42">
            <v>0</v>
          </cell>
          <cell r="AG42">
            <v>78370</v>
          </cell>
          <cell r="AH42">
            <v>532290</v>
          </cell>
          <cell r="AI42">
            <v>0</v>
          </cell>
          <cell r="AJ42">
            <v>0</v>
          </cell>
          <cell r="AK42">
            <v>208390</v>
          </cell>
          <cell r="AL42">
            <v>0</v>
          </cell>
          <cell r="AM42">
            <v>52930</v>
          </cell>
          <cell r="AN42">
            <v>1420299</v>
          </cell>
        </row>
      </sheetData>
      <sheetData sheetId="72">
        <row r="5">
          <cell r="K5">
            <v>361680</v>
          </cell>
          <cell r="L5">
            <v>21329</v>
          </cell>
          <cell r="S5">
            <v>13320</v>
          </cell>
          <cell r="AN5">
            <v>396329</v>
          </cell>
        </row>
        <row r="6">
          <cell r="AC6">
            <v>9880680</v>
          </cell>
          <cell r="AG6">
            <v>3660</v>
          </cell>
          <cell r="AH6">
            <v>65900</v>
          </cell>
          <cell r="AN6">
            <v>9950240</v>
          </cell>
        </row>
        <row r="7">
          <cell r="L7">
            <v>44732</v>
          </cell>
          <cell r="AL7">
            <v>421650</v>
          </cell>
          <cell r="AN7">
            <v>466382</v>
          </cell>
        </row>
        <row r="8">
          <cell r="AN8">
            <v>0</v>
          </cell>
        </row>
        <row r="9">
          <cell r="L9">
            <v>188909</v>
          </cell>
          <cell r="M9">
            <v>35968</v>
          </cell>
          <cell r="AL9">
            <v>1926040</v>
          </cell>
          <cell r="AN9">
            <v>2150917</v>
          </cell>
        </row>
        <row r="10">
          <cell r="D10">
            <v>621890</v>
          </cell>
          <cell r="AC10">
            <v>2541742</v>
          </cell>
          <cell r="AN10">
            <v>3163632</v>
          </cell>
        </row>
        <row r="11">
          <cell r="J11">
            <v>2440</v>
          </cell>
          <cell r="AN11">
            <v>2440</v>
          </cell>
        </row>
        <row r="12">
          <cell r="L12">
            <v>182950</v>
          </cell>
          <cell r="M12">
            <v>11920</v>
          </cell>
          <cell r="AN12">
            <v>194870</v>
          </cell>
        </row>
        <row r="13">
          <cell r="S13">
            <v>18960</v>
          </cell>
          <cell r="AN13">
            <v>18960</v>
          </cell>
        </row>
        <row r="14">
          <cell r="AK14">
            <v>960</v>
          </cell>
          <cell r="AN14">
            <v>960</v>
          </cell>
        </row>
        <row r="15">
          <cell r="L15">
            <v>157120</v>
          </cell>
          <cell r="AN15">
            <v>157120</v>
          </cell>
        </row>
        <row r="16">
          <cell r="L16">
            <v>17040</v>
          </cell>
          <cell r="AN16">
            <v>17040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C19">
            <v>250612</v>
          </cell>
          <cell r="D19">
            <v>64573</v>
          </cell>
          <cell r="L19">
            <v>25840</v>
          </cell>
          <cell r="M19">
            <v>89048</v>
          </cell>
          <cell r="AL19">
            <v>108060</v>
          </cell>
          <cell r="AN19">
            <v>538133</v>
          </cell>
        </row>
        <row r="20">
          <cell r="K20">
            <v>719650</v>
          </cell>
          <cell r="L20">
            <v>18637</v>
          </cell>
          <cell r="M20">
            <v>28389</v>
          </cell>
          <cell r="S20">
            <v>184600</v>
          </cell>
          <cell r="AG20">
            <v>610</v>
          </cell>
          <cell r="AH20">
            <v>52230</v>
          </cell>
          <cell r="AN20">
            <v>1004116</v>
          </cell>
        </row>
        <row r="21">
          <cell r="AN21">
            <v>0</v>
          </cell>
        </row>
        <row r="22">
          <cell r="K22">
            <v>15820</v>
          </cell>
          <cell r="AN22">
            <v>15820</v>
          </cell>
        </row>
        <row r="23">
          <cell r="AN23">
            <v>0</v>
          </cell>
        </row>
        <row r="24">
          <cell r="L24">
            <v>15670</v>
          </cell>
          <cell r="M24">
            <v>52950</v>
          </cell>
          <cell r="AC24">
            <v>10270</v>
          </cell>
          <cell r="AN24">
            <v>78890</v>
          </cell>
        </row>
        <row r="25">
          <cell r="K25">
            <v>888390</v>
          </cell>
          <cell r="L25">
            <v>567</v>
          </cell>
          <cell r="M25">
            <v>86570</v>
          </cell>
          <cell r="S25">
            <v>26520</v>
          </cell>
          <cell r="AN25">
            <v>1002047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2149035</v>
          </cell>
          <cell r="D31">
            <v>4640889</v>
          </cell>
          <cell r="L31">
            <v>26514</v>
          </cell>
          <cell r="M31">
            <v>108600</v>
          </cell>
          <cell r="Q31">
            <v>2626710</v>
          </cell>
          <cell r="AF31">
            <v>24610</v>
          </cell>
          <cell r="AL31">
            <v>26330</v>
          </cell>
          <cell r="AN31">
            <v>9602688</v>
          </cell>
        </row>
        <row r="32">
          <cell r="AN32">
            <v>0</v>
          </cell>
        </row>
        <row r="33">
          <cell r="L33">
            <v>7040</v>
          </cell>
          <cell r="V33">
            <v>20480</v>
          </cell>
          <cell r="AN33">
            <v>27520</v>
          </cell>
        </row>
        <row r="34">
          <cell r="L34">
            <v>8660</v>
          </cell>
          <cell r="AN34">
            <v>8660</v>
          </cell>
        </row>
        <row r="35">
          <cell r="K35">
            <v>97220</v>
          </cell>
          <cell r="L35">
            <v>313729</v>
          </cell>
          <cell r="M35">
            <v>114318</v>
          </cell>
          <cell r="S35">
            <v>39750</v>
          </cell>
          <cell r="AH35">
            <v>207400</v>
          </cell>
          <cell r="AN35">
            <v>772417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D38">
            <v>62920</v>
          </cell>
          <cell r="L38">
            <v>218814</v>
          </cell>
          <cell r="AN38">
            <v>281734</v>
          </cell>
        </row>
        <row r="39">
          <cell r="C39">
            <v>50989</v>
          </cell>
          <cell r="D39">
            <v>79585</v>
          </cell>
          <cell r="L39">
            <v>490697</v>
          </cell>
          <cell r="M39">
            <v>613706</v>
          </cell>
          <cell r="V39">
            <v>582278</v>
          </cell>
          <cell r="AN39">
            <v>1817255</v>
          </cell>
        </row>
        <row r="40">
          <cell r="L40">
            <v>3356383</v>
          </cell>
          <cell r="AN40">
            <v>3356383</v>
          </cell>
        </row>
        <row r="41">
          <cell r="AC41">
            <v>38940</v>
          </cell>
          <cell r="AN41">
            <v>38940</v>
          </cell>
        </row>
        <row r="42">
          <cell r="C42">
            <v>2450636</v>
          </cell>
          <cell r="D42">
            <v>5469857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2440</v>
          </cell>
          <cell r="K42">
            <v>2082760</v>
          </cell>
          <cell r="L42">
            <v>5094631</v>
          </cell>
          <cell r="M42">
            <v>1141469</v>
          </cell>
          <cell r="N42">
            <v>0</v>
          </cell>
          <cell r="O42">
            <v>0</v>
          </cell>
          <cell r="P42">
            <v>0</v>
          </cell>
          <cell r="Q42">
            <v>2626710</v>
          </cell>
          <cell r="R42">
            <v>0</v>
          </cell>
          <cell r="S42">
            <v>283150</v>
          </cell>
          <cell r="T42">
            <v>0</v>
          </cell>
          <cell r="U42">
            <v>0</v>
          </cell>
          <cell r="V42">
            <v>602758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12471632</v>
          </cell>
          <cell r="AD42">
            <v>0</v>
          </cell>
          <cell r="AE42">
            <v>0</v>
          </cell>
          <cell r="AF42">
            <v>24610</v>
          </cell>
          <cell r="AG42">
            <v>4270</v>
          </cell>
          <cell r="AH42">
            <v>325530</v>
          </cell>
          <cell r="AI42">
            <v>0</v>
          </cell>
          <cell r="AJ42">
            <v>0</v>
          </cell>
          <cell r="AK42">
            <v>960</v>
          </cell>
          <cell r="AL42">
            <v>2482080</v>
          </cell>
          <cell r="AM42">
            <v>0</v>
          </cell>
          <cell r="AN42">
            <v>35063493</v>
          </cell>
        </row>
      </sheetData>
      <sheetData sheetId="73">
        <row r="5">
          <cell r="D5">
            <v>95844631</v>
          </cell>
          <cell r="E5">
            <v>26718</v>
          </cell>
          <cell r="H5">
            <v>3854692</v>
          </cell>
          <cell r="J5">
            <v>190</v>
          </cell>
          <cell r="K5">
            <v>78550</v>
          </cell>
          <cell r="L5">
            <v>4417715</v>
          </cell>
          <cell r="M5">
            <v>154340</v>
          </cell>
          <cell r="N5">
            <v>447620</v>
          </cell>
          <cell r="R5">
            <v>1086060</v>
          </cell>
          <cell r="T5">
            <v>2360862</v>
          </cell>
          <cell r="V5">
            <v>163738</v>
          </cell>
          <cell r="W5">
            <v>4825840</v>
          </cell>
          <cell r="AC5">
            <v>123144211</v>
          </cell>
          <cell r="AE5">
            <v>480</v>
          </cell>
          <cell r="AG5">
            <v>913426</v>
          </cell>
          <cell r="AH5">
            <v>1270832</v>
          </cell>
          <cell r="AK5">
            <v>780181</v>
          </cell>
          <cell r="AL5">
            <v>495940</v>
          </cell>
          <cell r="AN5">
            <v>239866026</v>
          </cell>
        </row>
        <row r="6">
          <cell r="C6">
            <v>191320</v>
          </cell>
          <cell r="Q6">
            <v>4968860</v>
          </cell>
          <cell r="T6">
            <v>3313674</v>
          </cell>
          <cell r="AC6">
            <v>26780730</v>
          </cell>
          <cell r="AG6">
            <v>1735400</v>
          </cell>
          <cell r="AH6">
            <v>4147045</v>
          </cell>
          <cell r="AN6">
            <v>41137029</v>
          </cell>
        </row>
        <row r="7">
          <cell r="C7">
            <v>51850</v>
          </cell>
          <cell r="J7">
            <v>5520</v>
          </cell>
          <cell r="L7">
            <v>314578</v>
          </cell>
          <cell r="N7">
            <v>104830</v>
          </cell>
          <cell r="T7">
            <v>26490</v>
          </cell>
          <cell r="V7">
            <v>212068</v>
          </cell>
          <cell r="AC7">
            <v>1125590</v>
          </cell>
          <cell r="AK7">
            <v>51100</v>
          </cell>
          <cell r="AL7">
            <v>604539</v>
          </cell>
          <cell r="AN7">
            <v>2496565</v>
          </cell>
        </row>
        <row r="8">
          <cell r="AN8">
            <v>0</v>
          </cell>
        </row>
        <row r="9">
          <cell r="C9">
            <v>155400</v>
          </cell>
          <cell r="D9">
            <v>263110</v>
          </cell>
          <cell r="E9">
            <v>751107</v>
          </cell>
          <cell r="H9">
            <v>40624</v>
          </cell>
          <cell r="L9">
            <v>492282</v>
          </cell>
          <cell r="N9">
            <v>780820</v>
          </cell>
          <cell r="V9">
            <v>127378</v>
          </cell>
          <cell r="X9">
            <v>259030</v>
          </cell>
          <cell r="AC9">
            <v>8738862</v>
          </cell>
          <cell r="AK9">
            <v>230510</v>
          </cell>
          <cell r="AL9">
            <v>37252143</v>
          </cell>
          <cell r="AN9">
            <v>49091266</v>
          </cell>
        </row>
        <row r="10">
          <cell r="C10">
            <v>1117480</v>
          </cell>
          <cell r="D10">
            <v>64598173</v>
          </cell>
          <cell r="E10">
            <v>250194</v>
          </cell>
          <cell r="L10">
            <v>5965031</v>
          </cell>
          <cell r="M10">
            <v>17529234</v>
          </cell>
          <cell r="N10">
            <v>1788380</v>
          </cell>
          <cell r="Q10">
            <v>7240590</v>
          </cell>
          <cell r="R10">
            <v>1972230</v>
          </cell>
          <cell r="V10">
            <v>8620476</v>
          </cell>
          <cell r="W10">
            <v>4964380</v>
          </cell>
          <cell r="X10">
            <v>846080</v>
          </cell>
          <cell r="AC10">
            <v>17151486</v>
          </cell>
          <cell r="AE10">
            <v>140664</v>
          </cell>
          <cell r="AH10">
            <v>606570</v>
          </cell>
          <cell r="AK10">
            <v>105159</v>
          </cell>
          <cell r="AL10">
            <v>2102400</v>
          </cell>
          <cell r="AN10">
            <v>134998527</v>
          </cell>
        </row>
        <row r="11">
          <cell r="E11">
            <v>53680</v>
          </cell>
          <cell r="H11">
            <v>717708</v>
          </cell>
          <cell r="M11">
            <v>81926</v>
          </cell>
          <cell r="N11">
            <v>661330</v>
          </cell>
          <cell r="V11">
            <v>525548</v>
          </cell>
          <cell r="X11">
            <v>153520</v>
          </cell>
          <cell r="AC11">
            <v>80650</v>
          </cell>
          <cell r="AK11">
            <v>345960</v>
          </cell>
          <cell r="AN11">
            <v>2620322</v>
          </cell>
        </row>
        <row r="12">
          <cell r="E12">
            <v>158971</v>
          </cell>
          <cell r="L12">
            <v>1690547</v>
          </cell>
          <cell r="M12">
            <v>116210</v>
          </cell>
          <cell r="N12">
            <v>4007720</v>
          </cell>
          <cell r="Q12">
            <v>38380</v>
          </cell>
          <cell r="R12">
            <v>13870</v>
          </cell>
          <cell r="V12">
            <v>2788446</v>
          </cell>
          <cell r="W12">
            <v>392890</v>
          </cell>
          <cell r="AE12">
            <v>915100</v>
          </cell>
          <cell r="AL12">
            <v>2613250</v>
          </cell>
          <cell r="AN12">
            <v>12735384</v>
          </cell>
        </row>
        <row r="13">
          <cell r="H13">
            <v>723556</v>
          </cell>
          <cell r="V13">
            <v>362020</v>
          </cell>
          <cell r="AN13">
            <v>1085576</v>
          </cell>
        </row>
        <row r="14">
          <cell r="E14">
            <v>408932</v>
          </cell>
          <cell r="G14">
            <v>6320</v>
          </cell>
          <cell r="H14">
            <v>109718204</v>
          </cell>
          <cell r="M14">
            <v>8071133</v>
          </cell>
          <cell r="N14">
            <v>1914540</v>
          </cell>
          <cell r="V14">
            <v>18195564</v>
          </cell>
          <cell r="W14">
            <v>12157790</v>
          </cell>
          <cell r="AK14">
            <v>4042131</v>
          </cell>
          <cell r="AN14">
            <v>154514614</v>
          </cell>
        </row>
        <row r="15">
          <cell r="L15">
            <v>3574385</v>
          </cell>
          <cell r="V15">
            <v>2889350</v>
          </cell>
          <cell r="W15">
            <v>2737550</v>
          </cell>
          <cell r="X15">
            <v>39540</v>
          </cell>
          <cell r="AN15">
            <v>9240825</v>
          </cell>
        </row>
        <row r="16">
          <cell r="C16">
            <v>818590</v>
          </cell>
          <cell r="D16">
            <v>53238</v>
          </cell>
          <cell r="E16">
            <v>362866</v>
          </cell>
          <cell r="G16">
            <v>390910</v>
          </cell>
          <cell r="H16">
            <v>1154010</v>
          </cell>
          <cell r="I16">
            <v>26554</v>
          </cell>
          <cell r="L16">
            <v>3754494</v>
          </cell>
          <cell r="M16">
            <v>15766568</v>
          </cell>
          <cell r="Q16">
            <v>20845040</v>
          </cell>
          <cell r="V16">
            <v>2291478</v>
          </cell>
          <cell r="W16">
            <v>8634720</v>
          </cell>
          <cell r="AC16">
            <v>38461048</v>
          </cell>
          <cell r="AE16">
            <v>2579194</v>
          </cell>
          <cell r="AK16">
            <v>1988516</v>
          </cell>
          <cell r="AL16">
            <v>523786</v>
          </cell>
          <cell r="AN16">
            <v>97651012</v>
          </cell>
        </row>
        <row r="17">
          <cell r="E17">
            <v>2006132</v>
          </cell>
          <cell r="N17">
            <v>156650</v>
          </cell>
          <cell r="V17">
            <v>762772</v>
          </cell>
          <cell r="X17">
            <v>25680</v>
          </cell>
          <cell r="AN17">
            <v>2951234</v>
          </cell>
        </row>
        <row r="18">
          <cell r="E18">
            <v>1301506</v>
          </cell>
          <cell r="L18">
            <v>821829</v>
          </cell>
          <cell r="M18">
            <v>667459</v>
          </cell>
          <cell r="N18">
            <v>6063020</v>
          </cell>
          <cell r="V18">
            <v>39220</v>
          </cell>
          <cell r="AC18">
            <v>139570</v>
          </cell>
          <cell r="AE18">
            <v>1108066</v>
          </cell>
          <cell r="AK18">
            <v>392847</v>
          </cell>
          <cell r="AL18">
            <v>607900</v>
          </cell>
          <cell r="AN18">
            <v>11141417</v>
          </cell>
        </row>
        <row r="19">
          <cell r="C19">
            <v>106440</v>
          </cell>
          <cell r="D19">
            <v>7987001</v>
          </cell>
          <cell r="E19">
            <v>632875</v>
          </cell>
          <cell r="H19">
            <v>1351200</v>
          </cell>
          <cell r="L19">
            <v>241982</v>
          </cell>
          <cell r="N19">
            <v>764490</v>
          </cell>
          <cell r="V19">
            <v>216003</v>
          </cell>
          <cell r="W19">
            <v>6660</v>
          </cell>
          <cell r="X19">
            <v>77010</v>
          </cell>
          <cell r="AC19">
            <v>60656232</v>
          </cell>
          <cell r="AK19">
            <v>180330</v>
          </cell>
          <cell r="AL19">
            <v>54243591</v>
          </cell>
          <cell r="AN19">
            <v>126463814</v>
          </cell>
        </row>
        <row r="20">
          <cell r="C20">
            <v>53708310</v>
          </cell>
          <cell r="D20">
            <v>65387803</v>
          </cell>
          <cell r="E20">
            <v>265305</v>
          </cell>
          <cell r="H20">
            <v>70700</v>
          </cell>
          <cell r="J20">
            <v>600</v>
          </cell>
          <cell r="K20">
            <v>62552270</v>
          </cell>
          <cell r="L20">
            <v>4085611</v>
          </cell>
          <cell r="N20">
            <v>131830</v>
          </cell>
          <cell r="S20">
            <v>22335714</v>
          </cell>
          <cell r="T20">
            <v>31230691</v>
          </cell>
          <cell r="W20">
            <v>40513610</v>
          </cell>
          <cell r="X20">
            <v>241140</v>
          </cell>
          <cell r="AC20">
            <v>6576766</v>
          </cell>
          <cell r="AG20">
            <v>21707575</v>
          </cell>
          <cell r="AH20">
            <v>3444766</v>
          </cell>
          <cell r="AK20">
            <v>559224</v>
          </cell>
          <cell r="AL20">
            <v>218730</v>
          </cell>
          <cell r="AN20">
            <v>313030645</v>
          </cell>
        </row>
        <row r="21">
          <cell r="W21">
            <v>20216300</v>
          </cell>
          <cell r="AN21">
            <v>20216300</v>
          </cell>
        </row>
        <row r="22">
          <cell r="C22">
            <v>628780</v>
          </cell>
          <cell r="D22">
            <v>779260</v>
          </cell>
          <cell r="M22">
            <v>68620</v>
          </cell>
          <cell r="R22">
            <v>380</v>
          </cell>
          <cell r="V22">
            <v>120027</v>
          </cell>
          <cell r="AC22">
            <v>770074</v>
          </cell>
          <cell r="AK22">
            <v>26631</v>
          </cell>
          <cell r="AN22">
            <v>2393772</v>
          </cell>
        </row>
        <row r="23">
          <cell r="T23">
            <v>783952</v>
          </cell>
          <cell r="AN23">
            <v>783952</v>
          </cell>
        </row>
        <row r="24">
          <cell r="D24">
            <v>8345561</v>
          </cell>
          <cell r="E24">
            <v>392859</v>
          </cell>
          <cell r="H24">
            <v>82010154</v>
          </cell>
          <cell r="L24">
            <v>10469374</v>
          </cell>
          <cell r="M24">
            <v>4742604</v>
          </cell>
          <cell r="N24">
            <v>5411820</v>
          </cell>
          <cell r="T24">
            <v>26163</v>
          </cell>
          <cell r="W24">
            <v>14941542</v>
          </cell>
          <cell r="X24">
            <v>2148540</v>
          </cell>
          <cell r="AC24">
            <v>2194367</v>
          </cell>
          <cell r="AE24">
            <v>101944</v>
          </cell>
          <cell r="AK24">
            <v>2627714</v>
          </cell>
          <cell r="AL24">
            <v>6240946</v>
          </cell>
          <cell r="AN24">
            <v>139653588</v>
          </cell>
        </row>
        <row r="25">
          <cell r="C25">
            <v>24170910</v>
          </cell>
          <cell r="D25">
            <v>30413232</v>
          </cell>
          <cell r="H25">
            <v>66833082</v>
          </cell>
          <cell r="L25">
            <v>13011333</v>
          </cell>
          <cell r="M25">
            <v>9614998</v>
          </cell>
          <cell r="N25">
            <v>777410</v>
          </cell>
          <cell r="S25">
            <v>37820</v>
          </cell>
          <cell r="V25">
            <v>20348092</v>
          </cell>
          <cell r="X25">
            <v>10322570</v>
          </cell>
          <cell r="AC25">
            <v>50343066</v>
          </cell>
          <cell r="AE25">
            <v>3747053</v>
          </cell>
          <cell r="AG25">
            <v>79700</v>
          </cell>
          <cell r="AK25">
            <v>1356452</v>
          </cell>
          <cell r="AL25">
            <v>140210</v>
          </cell>
          <cell r="AN25">
            <v>231195928</v>
          </cell>
        </row>
        <row r="26">
          <cell r="W26">
            <v>2418980</v>
          </cell>
          <cell r="AE26">
            <v>5318</v>
          </cell>
          <cell r="AN26">
            <v>2424298</v>
          </cell>
        </row>
        <row r="27">
          <cell r="H27">
            <v>78318</v>
          </cell>
          <cell r="AC27">
            <v>1236394</v>
          </cell>
          <cell r="AN27">
            <v>1314712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C30">
            <v>26490</v>
          </cell>
          <cell r="E30">
            <v>621515</v>
          </cell>
          <cell r="AL30">
            <v>12480</v>
          </cell>
          <cell r="AN30">
            <v>660485</v>
          </cell>
        </row>
        <row r="31">
          <cell r="C31">
            <v>1148300</v>
          </cell>
          <cell r="D31">
            <v>49890108</v>
          </cell>
          <cell r="E31">
            <v>593177</v>
          </cell>
          <cell r="H31">
            <v>11419688</v>
          </cell>
          <cell r="L31">
            <v>202250</v>
          </cell>
          <cell r="N31">
            <v>25860</v>
          </cell>
          <cell r="Q31">
            <v>5112860</v>
          </cell>
          <cell r="V31">
            <v>1125302</v>
          </cell>
          <cell r="W31">
            <v>398610</v>
          </cell>
          <cell r="AL31">
            <v>10743741</v>
          </cell>
          <cell r="AN31">
            <v>80659896</v>
          </cell>
        </row>
        <row r="32">
          <cell r="H32">
            <v>159824</v>
          </cell>
          <cell r="AN32">
            <v>159824</v>
          </cell>
        </row>
        <row r="33">
          <cell r="D33">
            <v>392416</v>
          </cell>
          <cell r="E33">
            <v>6942664</v>
          </cell>
          <cell r="G33">
            <v>74489480</v>
          </cell>
          <cell r="H33">
            <v>9320620</v>
          </cell>
          <cell r="I33">
            <v>239054</v>
          </cell>
          <cell r="L33">
            <v>2386893</v>
          </cell>
          <cell r="M33">
            <v>4093505</v>
          </cell>
          <cell r="N33">
            <v>6101290</v>
          </cell>
          <cell r="Q33">
            <v>9706070</v>
          </cell>
          <cell r="V33">
            <v>3627039</v>
          </cell>
          <cell r="W33">
            <v>308690</v>
          </cell>
          <cell r="X33">
            <v>26580</v>
          </cell>
          <cell r="AC33">
            <v>1800356</v>
          </cell>
          <cell r="AK33">
            <v>2008831</v>
          </cell>
          <cell r="AL33">
            <v>1964810</v>
          </cell>
          <cell r="AN33">
            <v>123408298</v>
          </cell>
        </row>
        <row r="34">
          <cell r="E34">
            <v>23987</v>
          </cell>
          <cell r="H34">
            <v>117548344</v>
          </cell>
          <cell r="L34">
            <v>11091215</v>
          </cell>
          <cell r="M34">
            <v>30376272</v>
          </cell>
          <cell r="N34">
            <v>1413240</v>
          </cell>
          <cell r="V34">
            <v>35147108</v>
          </cell>
          <cell r="W34">
            <v>909460</v>
          </cell>
          <cell r="AC34">
            <v>76010</v>
          </cell>
          <cell r="AK34">
            <v>77607</v>
          </cell>
          <cell r="AL34">
            <v>26615</v>
          </cell>
          <cell r="AN34">
            <v>196689858</v>
          </cell>
        </row>
        <row r="35">
          <cell r="C35">
            <v>4274710</v>
          </cell>
          <cell r="D35">
            <v>1438270</v>
          </cell>
          <cell r="H35">
            <v>7510</v>
          </cell>
          <cell r="K35">
            <v>468700</v>
          </cell>
          <cell r="L35">
            <v>199771</v>
          </cell>
          <cell r="R35">
            <v>25940</v>
          </cell>
          <cell r="S35">
            <v>2655198</v>
          </cell>
          <cell r="T35">
            <v>13396526</v>
          </cell>
          <cell r="V35">
            <v>284172</v>
          </cell>
          <cell r="W35">
            <v>394638</v>
          </cell>
          <cell r="AH35">
            <v>3599933</v>
          </cell>
          <cell r="AN35">
            <v>26745368</v>
          </cell>
        </row>
        <row r="36">
          <cell r="AG36">
            <v>10421608</v>
          </cell>
          <cell r="AN36">
            <v>10421608</v>
          </cell>
        </row>
        <row r="37">
          <cell r="E37">
            <v>689516</v>
          </cell>
          <cell r="AL37">
            <v>76710</v>
          </cell>
          <cell r="AN37">
            <v>766226</v>
          </cell>
        </row>
        <row r="38">
          <cell r="E38">
            <v>26657</v>
          </cell>
          <cell r="H38">
            <v>1907920</v>
          </cell>
          <cell r="M38">
            <v>39040</v>
          </cell>
          <cell r="N38">
            <v>138700</v>
          </cell>
          <cell r="Q38">
            <v>337560</v>
          </cell>
          <cell r="V38">
            <v>788218</v>
          </cell>
          <cell r="AC38">
            <v>311450</v>
          </cell>
          <cell r="AN38">
            <v>3549545</v>
          </cell>
        </row>
        <row r="39">
          <cell r="C39">
            <v>222330</v>
          </cell>
          <cell r="D39">
            <v>930056</v>
          </cell>
          <cell r="E39">
            <v>6853360</v>
          </cell>
          <cell r="G39">
            <v>4084440</v>
          </cell>
          <cell r="H39">
            <v>14741148</v>
          </cell>
          <cell r="I39">
            <v>26462</v>
          </cell>
          <cell r="L39">
            <v>4639805</v>
          </cell>
          <cell r="M39">
            <v>34452745</v>
          </cell>
          <cell r="N39">
            <v>27702080</v>
          </cell>
          <cell r="Q39">
            <v>6889760</v>
          </cell>
          <cell r="V39">
            <v>17880038</v>
          </cell>
          <cell r="W39">
            <v>6095890</v>
          </cell>
          <cell r="AC39">
            <v>2614103</v>
          </cell>
          <cell r="AE39">
            <v>1894630</v>
          </cell>
          <cell r="AF39">
            <v>27440</v>
          </cell>
          <cell r="AL39">
            <v>17910351</v>
          </cell>
          <cell r="AN39">
            <v>146964638</v>
          </cell>
        </row>
        <row r="40">
          <cell r="C40">
            <v>259395</v>
          </cell>
          <cell r="D40">
            <v>2621687</v>
          </cell>
          <cell r="E40">
            <v>8360871</v>
          </cell>
          <cell r="G40">
            <v>53161740</v>
          </cell>
          <cell r="H40">
            <v>2388280</v>
          </cell>
          <cell r="L40">
            <v>690773</v>
          </cell>
          <cell r="N40">
            <v>71460</v>
          </cell>
          <cell r="Q40">
            <v>54721620</v>
          </cell>
          <cell r="R40">
            <v>1799180</v>
          </cell>
          <cell r="T40">
            <v>26490</v>
          </cell>
          <cell r="V40">
            <v>1902390</v>
          </cell>
          <cell r="W40">
            <v>6600</v>
          </cell>
          <cell r="AC40">
            <v>160290426</v>
          </cell>
          <cell r="AK40">
            <v>153608</v>
          </cell>
          <cell r="AN40">
            <v>286454520</v>
          </cell>
        </row>
        <row r="41">
          <cell r="AL41">
            <v>10114630</v>
          </cell>
          <cell r="AN41">
            <v>10114630</v>
          </cell>
        </row>
        <row r="42">
          <cell r="C42">
            <v>86880305</v>
          </cell>
          <cell r="D42">
            <v>328944546</v>
          </cell>
          <cell r="E42">
            <v>30722892</v>
          </cell>
          <cell r="F42">
            <v>0</v>
          </cell>
          <cell r="G42">
            <v>132132890</v>
          </cell>
          <cell r="H42">
            <v>424045582</v>
          </cell>
          <cell r="I42">
            <v>292070</v>
          </cell>
          <cell r="J42">
            <v>6310</v>
          </cell>
          <cell r="K42">
            <v>63099520</v>
          </cell>
          <cell r="L42">
            <v>68049868</v>
          </cell>
          <cell r="M42">
            <v>125774654</v>
          </cell>
          <cell r="N42">
            <v>58463090</v>
          </cell>
          <cell r="O42">
            <v>0</v>
          </cell>
          <cell r="P42">
            <v>0</v>
          </cell>
          <cell r="Q42">
            <v>109860740</v>
          </cell>
          <cell r="R42">
            <v>4897660</v>
          </cell>
          <cell r="S42">
            <v>25028732</v>
          </cell>
          <cell r="T42">
            <v>51164848</v>
          </cell>
          <cell r="U42">
            <v>0</v>
          </cell>
          <cell r="V42">
            <v>118416447</v>
          </cell>
          <cell r="W42">
            <v>119924150</v>
          </cell>
          <cell r="X42">
            <v>14139690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502491391</v>
          </cell>
          <cell r="AD42">
            <v>0</v>
          </cell>
          <cell r="AE42">
            <v>10492449</v>
          </cell>
          <cell r="AF42">
            <v>27440</v>
          </cell>
          <cell r="AG42">
            <v>34857709</v>
          </cell>
          <cell r="AH42">
            <v>13069146</v>
          </cell>
          <cell r="AI42">
            <v>0</v>
          </cell>
          <cell r="AJ42">
            <v>0</v>
          </cell>
          <cell r="AK42">
            <v>14926801</v>
          </cell>
          <cell r="AL42">
            <v>145892772</v>
          </cell>
          <cell r="AM42">
            <v>0</v>
          </cell>
          <cell r="AN42">
            <v>2483601702</v>
          </cell>
        </row>
      </sheetData>
      <sheetData sheetId="74">
        <row r="5">
          <cell r="D5">
            <v>579512</v>
          </cell>
          <cell r="H5">
            <v>65398855</v>
          </cell>
          <cell r="Q5">
            <v>418010</v>
          </cell>
          <cell r="R5">
            <v>9761630</v>
          </cell>
          <cell r="V5">
            <v>53600</v>
          </cell>
          <cell r="W5">
            <v>54140</v>
          </cell>
          <cell r="AC5">
            <v>17984896</v>
          </cell>
          <cell r="AN5">
            <v>94250643</v>
          </cell>
        </row>
        <row r="6">
          <cell r="H6">
            <v>92968330</v>
          </cell>
          <cell r="AC6">
            <v>3633735</v>
          </cell>
          <cell r="AN6">
            <v>96602065</v>
          </cell>
        </row>
        <row r="7">
          <cell r="D7">
            <v>37249</v>
          </cell>
          <cell r="G7">
            <v>1402580</v>
          </cell>
          <cell r="Q7">
            <v>985390</v>
          </cell>
          <cell r="R7">
            <v>234210</v>
          </cell>
          <cell r="AL7">
            <v>7103390</v>
          </cell>
          <cell r="AN7">
            <v>9762819</v>
          </cell>
        </row>
        <row r="8">
          <cell r="AN8">
            <v>0</v>
          </cell>
        </row>
        <row r="9">
          <cell r="Q9">
            <v>261250</v>
          </cell>
          <cell r="AC9">
            <v>667892</v>
          </cell>
          <cell r="AL9">
            <v>79250</v>
          </cell>
          <cell r="AN9">
            <v>1008392</v>
          </cell>
        </row>
        <row r="10">
          <cell r="C10">
            <v>641575</v>
          </cell>
          <cell r="D10">
            <v>3316335</v>
          </cell>
          <cell r="Q10">
            <v>5474490</v>
          </cell>
          <cell r="R10">
            <v>39010</v>
          </cell>
          <cell r="V10">
            <v>2045367</v>
          </cell>
          <cell r="W10">
            <v>3840845</v>
          </cell>
          <cell r="AC10">
            <v>134624864</v>
          </cell>
          <cell r="AN10">
            <v>149982486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R13">
            <v>2314880</v>
          </cell>
          <cell r="AN13">
            <v>2314880</v>
          </cell>
        </row>
        <row r="14">
          <cell r="C14">
            <v>265320</v>
          </cell>
          <cell r="Q14">
            <v>263860</v>
          </cell>
          <cell r="R14">
            <v>193260</v>
          </cell>
          <cell r="V14">
            <v>578914</v>
          </cell>
          <cell r="AC14">
            <v>157760</v>
          </cell>
          <cell r="AN14">
            <v>1459114</v>
          </cell>
        </row>
        <row r="15">
          <cell r="AN15">
            <v>0</v>
          </cell>
        </row>
        <row r="16">
          <cell r="AK16">
            <v>52520</v>
          </cell>
          <cell r="AN16">
            <v>52520</v>
          </cell>
        </row>
        <row r="17">
          <cell r="AC17">
            <v>188793</v>
          </cell>
          <cell r="AN17">
            <v>188793</v>
          </cell>
        </row>
        <row r="18">
          <cell r="AN18">
            <v>0</v>
          </cell>
        </row>
        <row r="19">
          <cell r="C19">
            <v>1000343</v>
          </cell>
          <cell r="D19">
            <v>221567</v>
          </cell>
          <cell r="V19">
            <v>1138460</v>
          </cell>
          <cell r="W19">
            <v>678639</v>
          </cell>
          <cell r="AC19">
            <v>147972844</v>
          </cell>
          <cell r="AL19">
            <v>942990</v>
          </cell>
          <cell r="AN19">
            <v>151954843</v>
          </cell>
        </row>
        <row r="20">
          <cell r="C20">
            <v>2741060</v>
          </cell>
          <cell r="E20">
            <v>8580</v>
          </cell>
          <cell r="H20">
            <v>6094141</v>
          </cell>
          <cell r="M20">
            <v>37900</v>
          </cell>
          <cell r="Q20">
            <v>336950</v>
          </cell>
          <cell r="AC20">
            <v>3159680</v>
          </cell>
          <cell r="AN20">
            <v>12378311</v>
          </cell>
        </row>
        <row r="21">
          <cell r="W21">
            <v>39030</v>
          </cell>
          <cell r="AN21">
            <v>39030</v>
          </cell>
        </row>
        <row r="22">
          <cell r="C22">
            <v>156233</v>
          </cell>
          <cell r="R22">
            <v>684840</v>
          </cell>
          <cell r="AN22">
            <v>841073</v>
          </cell>
        </row>
        <row r="23">
          <cell r="AN23">
            <v>0</v>
          </cell>
        </row>
        <row r="24">
          <cell r="H24">
            <v>41380</v>
          </cell>
          <cell r="AC24">
            <v>377840</v>
          </cell>
          <cell r="AN24">
            <v>419220</v>
          </cell>
        </row>
        <row r="25">
          <cell r="C25">
            <v>503950</v>
          </cell>
          <cell r="D25">
            <v>189350</v>
          </cell>
          <cell r="H25">
            <v>1029181</v>
          </cell>
          <cell r="Q25">
            <v>107580</v>
          </cell>
          <cell r="R25">
            <v>1914040</v>
          </cell>
          <cell r="V25">
            <v>1374564</v>
          </cell>
          <cell r="AC25">
            <v>7390019</v>
          </cell>
          <cell r="AN25">
            <v>12508684</v>
          </cell>
        </row>
        <row r="26">
          <cell r="AN26">
            <v>0</v>
          </cell>
        </row>
        <row r="27">
          <cell r="H27">
            <v>161383</v>
          </cell>
          <cell r="AN27">
            <v>161383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5153227</v>
          </cell>
          <cell r="D31">
            <v>5754117</v>
          </cell>
          <cell r="H31">
            <v>13979787</v>
          </cell>
          <cell r="Q31">
            <v>5672310</v>
          </cell>
          <cell r="V31">
            <v>2232209</v>
          </cell>
          <cell r="W31">
            <v>27550</v>
          </cell>
          <cell r="AF31">
            <v>26616</v>
          </cell>
          <cell r="AN31">
            <v>32845816</v>
          </cell>
        </row>
        <row r="32">
          <cell r="AN32">
            <v>0</v>
          </cell>
        </row>
        <row r="33">
          <cell r="C33">
            <v>24380</v>
          </cell>
          <cell r="V33">
            <v>1430356</v>
          </cell>
          <cell r="AC33">
            <v>93670</v>
          </cell>
          <cell r="AN33">
            <v>1548406</v>
          </cell>
        </row>
        <row r="34">
          <cell r="Q34">
            <v>250</v>
          </cell>
          <cell r="AC34">
            <v>27767</v>
          </cell>
          <cell r="AN34">
            <v>28017</v>
          </cell>
        </row>
        <row r="35">
          <cell r="H35">
            <v>74640</v>
          </cell>
          <cell r="R35">
            <v>6527270</v>
          </cell>
          <cell r="AC35">
            <v>256410</v>
          </cell>
          <cell r="AN35">
            <v>6858320</v>
          </cell>
        </row>
        <row r="36">
          <cell r="C36">
            <v>658470</v>
          </cell>
          <cell r="AN36">
            <v>658470</v>
          </cell>
        </row>
        <row r="37">
          <cell r="C37">
            <v>26610</v>
          </cell>
          <cell r="AL37">
            <v>26670</v>
          </cell>
          <cell r="AN37">
            <v>53280</v>
          </cell>
        </row>
        <row r="38">
          <cell r="AN38">
            <v>0</v>
          </cell>
        </row>
        <row r="39">
          <cell r="C39">
            <v>120505</v>
          </cell>
          <cell r="H39">
            <v>1252004</v>
          </cell>
          <cell r="Q39">
            <v>314150</v>
          </cell>
          <cell r="V39">
            <v>2199069</v>
          </cell>
          <cell r="AC39">
            <v>4631955</v>
          </cell>
          <cell r="AL39">
            <v>36290</v>
          </cell>
          <cell r="AN39">
            <v>8553973</v>
          </cell>
        </row>
        <row r="40">
          <cell r="C40">
            <v>478069</v>
          </cell>
          <cell r="D40">
            <v>515944</v>
          </cell>
          <cell r="G40">
            <v>630</v>
          </cell>
          <cell r="H40">
            <v>28450</v>
          </cell>
          <cell r="Q40">
            <v>14027780</v>
          </cell>
          <cell r="R40">
            <v>40300</v>
          </cell>
          <cell r="V40">
            <v>1284040</v>
          </cell>
          <cell r="W40">
            <v>1386701</v>
          </cell>
          <cell r="AC40">
            <v>103990954</v>
          </cell>
          <cell r="AN40">
            <v>121752868</v>
          </cell>
        </row>
        <row r="41">
          <cell r="AC41">
            <v>1774640</v>
          </cell>
          <cell r="AN41">
            <v>1774640</v>
          </cell>
        </row>
        <row r="42">
          <cell r="C42">
            <v>11769742</v>
          </cell>
          <cell r="D42">
            <v>10614074</v>
          </cell>
          <cell r="E42">
            <v>8580</v>
          </cell>
          <cell r="F42">
            <v>0</v>
          </cell>
          <cell r="G42">
            <v>1403210</v>
          </cell>
          <cell r="H42">
            <v>181028151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37900</v>
          </cell>
          <cell r="N42">
            <v>0</v>
          </cell>
          <cell r="O42">
            <v>0</v>
          </cell>
          <cell r="P42">
            <v>0</v>
          </cell>
          <cell r="Q42">
            <v>27862020</v>
          </cell>
          <cell r="R42">
            <v>21709440</v>
          </cell>
          <cell r="S42">
            <v>0</v>
          </cell>
          <cell r="T42">
            <v>0</v>
          </cell>
          <cell r="U42">
            <v>0</v>
          </cell>
          <cell r="V42">
            <v>12336579</v>
          </cell>
          <cell r="W42">
            <v>6026905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426933719</v>
          </cell>
          <cell r="AD42">
            <v>0</v>
          </cell>
          <cell r="AE42">
            <v>0</v>
          </cell>
          <cell r="AF42">
            <v>26616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52520</v>
          </cell>
          <cell r="AL42">
            <v>8188590</v>
          </cell>
          <cell r="AM42">
            <v>0</v>
          </cell>
          <cell r="AN42">
            <v>707998046</v>
          </cell>
        </row>
      </sheetData>
      <sheetData sheetId="75">
        <row r="5">
          <cell r="D5">
            <v>7338160</v>
          </cell>
          <cell r="H5">
            <v>830027</v>
          </cell>
          <cell r="J5">
            <v>9060</v>
          </cell>
          <cell r="L5">
            <v>252727</v>
          </cell>
          <cell r="M5">
            <v>678681</v>
          </cell>
          <cell r="R5">
            <v>4449070</v>
          </cell>
          <cell r="T5">
            <v>37360</v>
          </cell>
          <cell r="W5">
            <v>448810</v>
          </cell>
          <cell r="AC5">
            <v>428170</v>
          </cell>
          <cell r="AF5">
            <v>275334</v>
          </cell>
          <cell r="AL5">
            <v>11060</v>
          </cell>
          <cell r="AN5">
            <v>14758459</v>
          </cell>
        </row>
        <row r="6">
          <cell r="C6">
            <v>17344070</v>
          </cell>
          <cell r="H6">
            <v>189120</v>
          </cell>
          <cell r="R6">
            <v>1827950</v>
          </cell>
          <cell r="T6">
            <v>160410</v>
          </cell>
          <cell r="W6">
            <v>200900</v>
          </cell>
          <cell r="AC6">
            <v>52920</v>
          </cell>
          <cell r="AG6">
            <v>20180</v>
          </cell>
          <cell r="AH6">
            <v>39510</v>
          </cell>
          <cell r="AN6">
            <v>19835060</v>
          </cell>
        </row>
        <row r="7">
          <cell r="C7">
            <v>26600</v>
          </cell>
          <cell r="G7">
            <v>4031090</v>
          </cell>
          <cell r="H7">
            <v>1386170</v>
          </cell>
          <cell r="J7">
            <v>22600</v>
          </cell>
          <cell r="L7">
            <v>1260869</v>
          </cell>
          <cell r="M7">
            <v>1053277</v>
          </cell>
          <cell r="Q7">
            <v>1052470</v>
          </cell>
          <cell r="V7">
            <v>742346</v>
          </cell>
          <cell r="AC7">
            <v>506940</v>
          </cell>
          <cell r="AF7">
            <v>868746</v>
          </cell>
          <cell r="AG7">
            <v>104550</v>
          </cell>
          <cell r="AJ7">
            <v>26520</v>
          </cell>
          <cell r="AL7">
            <v>3022700</v>
          </cell>
          <cell r="AN7">
            <v>14104878</v>
          </cell>
        </row>
        <row r="8">
          <cell r="AN8">
            <v>0</v>
          </cell>
        </row>
        <row r="9">
          <cell r="C9">
            <v>1637790</v>
          </cell>
          <cell r="E9">
            <v>419924</v>
          </cell>
          <cell r="H9">
            <v>10131944</v>
          </cell>
          <cell r="L9">
            <v>1133701</v>
          </cell>
          <cell r="M9">
            <v>1699817</v>
          </cell>
          <cell r="Q9">
            <v>16077290</v>
          </cell>
          <cell r="V9">
            <v>34306411</v>
          </cell>
          <cell r="W9">
            <v>141490</v>
          </cell>
          <cell r="AC9">
            <v>8825015</v>
          </cell>
          <cell r="AF9">
            <v>8410714</v>
          </cell>
          <cell r="AK9">
            <v>1177690</v>
          </cell>
          <cell r="AL9">
            <v>12247634</v>
          </cell>
          <cell r="AN9">
            <v>96209420</v>
          </cell>
        </row>
        <row r="10">
          <cell r="C10">
            <v>1610010</v>
          </cell>
          <cell r="D10">
            <v>5529686</v>
          </cell>
          <cell r="L10">
            <v>1005121</v>
          </cell>
          <cell r="M10">
            <v>297333</v>
          </cell>
          <cell r="Q10">
            <v>54650</v>
          </cell>
          <cell r="R10">
            <v>77630</v>
          </cell>
          <cell r="V10">
            <v>16670825</v>
          </cell>
          <cell r="W10">
            <v>2069790</v>
          </cell>
          <cell r="AC10">
            <v>4499903</v>
          </cell>
          <cell r="AF10">
            <v>10325468</v>
          </cell>
          <cell r="AH10">
            <v>40190</v>
          </cell>
          <cell r="AN10">
            <v>42180606</v>
          </cell>
        </row>
        <row r="11">
          <cell r="H11">
            <v>418700</v>
          </cell>
          <cell r="J11">
            <v>1880</v>
          </cell>
          <cell r="V11">
            <v>1148963</v>
          </cell>
          <cell r="AE11">
            <v>196740</v>
          </cell>
          <cell r="AF11">
            <v>2043433</v>
          </cell>
          <cell r="AK11">
            <v>26410</v>
          </cell>
          <cell r="AN11">
            <v>3836126</v>
          </cell>
        </row>
        <row r="12">
          <cell r="C12">
            <v>77880</v>
          </cell>
          <cell r="H12">
            <v>383770</v>
          </cell>
          <cell r="L12">
            <v>1333928</v>
          </cell>
          <cell r="M12">
            <v>340698</v>
          </cell>
          <cell r="R12">
            <v>370060</v>
          </cell>
          <cell r="V12">
            <v>285040</v>
          </cell>
          <cell r="W12">
            <v>136860</v>
          </cell>
          <cell r="AE12">
            <v>1161010</v>
          </cell>
          <cell r="AF12">
            <v>9696789</v>
          </cell>
          <cell r="AG12">
            <v>640</v>
          </cell>
          <cell r="AI12">
            <v>354</v>
          </cell>
          <cell r="AN12">
            <v>13787029</v>
          </cell>
        </row>
        <row r="13">
          <cell r="C13">
            <v>2553460</v>
          </cell>
          <cell r="R13">
            <v>3487750</v>
          </cell>
          <cell r="S13">
            <v>306870</v>
          </cell>
          <cell r="AF13">
            <v>862</v>
          </cell>
          <cell r="AG13">
            <v>343880</v>
          </cell>
          <cell r="AN13">
            <v>6692822</v>
          </cell>
        </row>
        <row r="14">
          <cell r="C14">
            <v>884790</v>
          </cell>
          <cell r="J14">
            <v>47150</v>
          </cell>
          <cell r="M14">
            <v>1830495</v>
          </cell>
          <cell r="N14">
            <v>22268</v>
          </cell>
          <cell r="R14">
            <v>260680</v>
          </cell>
          <cell r="W14">
            <v>2799320</v>
          </cell>
          <cell r="AE14">
            <v>290</v>
          </cell>
          <cell r="AF14">
            <v>13240518</v>
          </cell>
          <cell r="AK14">
            <v>121700</v>
          </cell>
          <cell r="AL14">
            <v>5100</v>
          </cell>
          <cell r="AN14">
            <v>19212311</v>
          </cell>
        </row>
        <row r="15">
          <cell r="L15">
            <v>1222200</v>
          </cell>
          <cell r="N15">
            <v>1339</v>
          </cell>
          <cell r="V15">
            <v>25698</v>
          </cell>
          <cell r="W15">
            <v>681850</v>
          </cell>
          <cell r="AF15">
            <v>75146</v>
          </cell>
          <cell r="AN15">
            <v>2006233</v>
          </cell>
        </row>
        <row r="16">
          <cell r="H16">
            <v>388120</v>
          </cell>
          <cell r="J16">
            <v>207220</v>
          </cell>
          <cell r="L16">
            <v>258415</v>
          </cell>
          <cell r="M16">
            <v>76510</v>
          </cell>
          <cell r="V16">
            <v>103020</v>
          </cell>
          <cell r="W16">
            <v>27360</v>
          </cell>
          <cell r="AE16">
            <v>5193410</v>
          </cell>
          <cell r="AF16">
            <v>14922518</v>
          </cell>
          <cell r="AK16">
            <v>1256907</v>
          </cell>
          <cell r="AN16">
            <v>22433480</v>
          </cell>
        </row>
        <row r="17">
          <cell r="H17">
            <v>236970</v>
          </cell>
          <cell r="V17">
            <v>2033366</v>
          </cell>
          <cell r="AN17">
            <v>2270336</v>
          </cell>
        </row>
        <row r="18">
          <cell r="H18">
            <v>277460</v>
          </cell>
          <cell r="L18">
            <v>206516</v>
          </cell>
          <cell r="V18">
            <v>1351503</v>
          </cell>
          <cell r="AC18">
            <v>92910</v>
          </cell>
          <cell r="AE18">
            <v>6589650</v>
          </cell>
          <cell r="AF18">
            <v>1156292</v>
          </cell>
          <cell r="AN18">
            <v>9674331</v>
          </cell>
        </row>
        <row r="19">
          <cell r="C19">
            <v>878380</v>
          </cell>
          <cell r="D19">
            <v>2844803</v>
          </cell>
          <cell r="H19">
            <v>28045600</v>
          </cell>
          <cell r="L19">
            <v>1283782</v>
          </cell>
          <cell r="M19">
            <v>585095</v>
          </cell>
          <cell r="V19">
            <v>6136469</v>
          </cell>
          <cell r="W19">
            <v>26820</v>
          </cell>
          <cell r="AC19">
            <v>20324947</v>
          </cell>
          <cell r="AF19">
            <v>9443174</v>
          </cell>
          <cell r="AL19">
            <v>14714235</v>
          </cell>
          <cell r="AN19">
            <v>84283305</v>
          </cell>
        </row>
        <row r="20">
          <cell r="C20">
            <v>45458880</v>
          </cell>
          <cell r="D20">
            <v>955803</v>
          </cell>
          <cell r="J20">
            <v>85160</v>
          </cell>
          <cell r="K20">
            <v>321780</v>
          </cell>
          <cell r="L20">
            <v>116678</v>
          </cell>
          <cell r="M20">
            <v>199966</v>
          </cell>
          <cell r="Q20">
            <v>600</v>
          </cell>
          <cell r="S20">
            <v>115790</v>
          </cell>
          <cell r="T20">
            <v>154280</v>
          </cell>
          <cell r="W20">
            <v>382640</v>
          </cell>
          <cell r="AC20">
            <v>5240</v>
          </cell>
          <cell r="AG20">
            <v>2783180</v>
          </cell>
          <cell r="AH20">
            <v>36892561</v>
          </cell>
          <cell r="AL20">
            <v>40570</v>
          </cell>
          <cell r="AN20">
            <v>87513128</v>
          </cell>
        </row>
        <row r="21">
          <cell r="R21">
            <v>8080030</v>
          </cell>
          <cell r="T21">
            <v>47740</v>
          </cell>
          <cell r="W21">
            <v>1243510</v>
          </cell>
          <cell r="AG21">
            <v>1460760</v>
          </cell>
          <cell r="AN21">
            <v>10832040</v>
          </cell>
        </row>
        <row r="22">
          <cell r="C22">
            <v>21259450</v>
          </cell>
          <cell r="R22">
            <v>3446440</v>
          </cell>
          <cell r="AF22">
            <v>52359</v>
          </cell>
          <cell r="AK22">
            <v>25850</v>
          </cell>
          <cell r="AN22">
            <v>24784099</v>
          </cell>
        </row>
        <row r="23">
          <cell r="R23">
            <v>73610</v>
          </cell>
          <cell r="S23">
            <v>26520</v>
          </cell>
          <cell r="T23">
            <v>800140</v>
          </cell>
          <cell r="AF23">
            <v>56661</v>
          </cell>
          <cell r="AG23">
            <v>4021560</v>
          </cell>
          <cell r="AN23">
            <v>4978491</v>
          </cell>
        </row>
        <row r="24">
          <cell r="C24">
            <v>1476250</v>
          </cell>
          <cell r="D24">
            <v>3782974</v>
          </cell>
          <cell r="E24">
            <v>189113</v>
          </cell>
          <cell r="H24">
            <v>1681030</v>
          </cell>
          <cell r="I24">
            <v>401930</v>
          </cell>
          <cell r="L24">
            <v>2523844</v>
          </cell>
          <cell r="M24">
            <v>920879</v>
          </cell>
          <cell r="W24">
            <v>8680500</v>
          </cell>
          <cell r="AC24">
            <v>1635748</v>
          </cell>
          <cell r="AE24">
            <v>145340</v>
          </cell>
          <cell r="AF24">
            <v>22192374</v>
          </cell>
          <cell r="AK24">
            <v>16903</v>
          </cell>
          <cell r="AN24">
            <v>43646885</v>
          </cell>
        </row>
        <row r="25">
          <cell r="C25">
            <v>36502360</v>
          </cell>
          <cell r="D25">
            <v>2504236</v>
          </cell>
          <cell r="H25">
            <v>443660</v>
          </cell>
          <cell r="J25">
            <v>98110</v>
          </cell>
          <cell r="L25">
            <v>2214352</v>
          </cell>
          <cell r="M25">
            <v>2096997</v>
          </cell>
          <cell r="N25">
            <v>19354</v>
          </cell>
          <cell r="R25">
            <v>48987730</v>
          </cell>
          <cell r="S25">
            <v>2551550</v>
          </cell>
          <cell r="V25">
            <v>1106739</v>
          </cell>
          <cell r="X25">
            <v>122380</v>
          </cell>
          <cell r="AC25">
            <v>39420</v>
          </cell>
          <cell r="AE25">
            <v>1480</v>
          </cell>
          <cell r="AF25">
            <v>6519374</v>
          </cell>
          <cell r="AG25">
            <v>731760</v>
          </cell>
          <cell r="AK25">
            <v>370</v>
          </cell>
          <cell r="AN25">
            <v>103939872</v>
          </cell>
        </row>
        <row r="26">
          <cell r="C26">
            <v>2730190</v>
          </cell>
          <cell r="N26">
            <v>235553</v>
          </cell>
          <cell r="R26">
            <v>1939940</v>
          </cell>
          <cell r="S26">
            <v>1898620</v>
          </cell>
          <cell r="W26">
            <v>12566880</v>
          </cell>
          <cell r="AF26">
            <v>2570635</v>
          </cell>
          <cell r="AN26">
            <v>21941818</v>
          </cell>
        </row>
        <row r="27">
          <cell r="H27">
            <v>1664365</v>
          </cell>
          <cell r="AN27">
            <v>1664365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E30">
            <v>34508</v>
          </cell>
          <cell r="G30">
            <v>207100</v>
          </cell>
          <cell r="H30">
            <v>260860</v>
          </cell>
          <cell r="M30">
            <v>107410</v>
          </cell>
          <cell r="Q30">
            <v>422590</v>
          </cell>
          <cell r="V30">
            <v>231380</v>
          </cell>
          <cell r="AL30">
            <v>411100</v>
          </cell>
          <cell r="AN30">
            <v>1674948</v>
          </cell>
        </row>
        <row r="31">
          <cell r="C31">
            <v>16518280</v>
          </cell>
          <cell r="D31">
            <v>5866605</v>
          </cell>
          <cell r="G31">
            <v>1136530</v>
          </cell>
          <cell r="H31">
            <v>31538462</v>
          </cell>
          <cell r="L31">
            <v>637420</v>
          </cell>
          <cell r="M31">
            <v>764910</v>
          </cell>
          <cell r="Q31">
            <v>2731720</v>
          </cell>
          <cell r="V31">
            <v>3855118</v>
          </cell>
          <cell r="W31">
            <v>849190</v>
          </cell>
          <cell r="AF31">
            <v>5994594</v>
          </cell>
          <cell r="AL31">
            <v>2525711</v>
          </cell>
          <cell r="AN31">
            <v>72418540</v>
          </cell>
        </row>
        <row r="32">
          <cell r="AN32">
            <v>0</v>
          </cell>
        </row>
        <row r="33">
          <cell r="H33">
            <v>2398080</v>
          </cell>
          <cell r="J33">
            <v>141690</v>
          </cell>
          <cell r="L33">
            <v>226557</v>
          </cell>
          <cell r="M33">
            <v>1178165</v>
          </cell>
          <cell r="N33">
            <v>628720</v>
          </cell>
          <cell r="O33">
            <v>300</v>
          </cell>
          <cell r="AF33">
            <v>17232844</v>
          </cell>
          <cell r="AK33">
            <v>1810260</v>
          </cell>
          <cell r="AN33">
            <v>23616616</v>
          </cell>
        </row>
        <row r="34">
          <cell r="L34">
            <v>295291</v>
          </cell>
          <cell r="N34">
            <v>35827</v>
          </cell>
          <cell r="V34">
            <v>705601</v>
          </cell>
          <cell r="W34">
            <v>26580</v>
          </cell>
          <cell r="AE34">
            <v>1324510</v>
          </cell>
          <cell r="AK34">
            <v>4060</v>
          </cell>
          <cell r="AL34">
            <v>19500</v>
          </cell>
          <cell r="AN34">
            <v>2411369</v>
          </cell>
        </row>
        <row r="35">
          <cell r="C35">
            <v>36934410</v>
          </cell>
          <cell r="J35">
            <v>600</v>
          </cell>
          <cell r="L35">
            <v>371839</v>
          </cell>
          <cell r="M35">
            <v>26730</v>
          </cell>
          <cell r="R35">
            <v>4426230</v>
          </cell>
          <cell r="S35">
            <v>1002260</v>
          </cell>
          <cell r="T35">
            <v>1870540</v>
          </cell>
          <cell r="U35">
            <v>233110</v>
          </cell>
          <cell r="W35">
            <v>773440</v>
          </cell>
          <cell r="AE35">
            <v>26460</v>
          </cell>
          <cell r="AH35">
            <v>585502</v>
          </cell>
          <cell r="AN35">
            <v>46251121</v>
          </cell>
        </row>
        <row r="36">
          <cell r="C36">
            <v>2254670</v>
          </cell>
          <cell r="R36">
            <v>895040</v>
          </cell>
          <cell r="S36">
            <v>66050</v>
          </cell>
          <cell r="W36">
            <v>132720</v>
          </cell>
          <cell r="AG36">
            <v>193130</v>
          </cell>
          <cell r="AN36">
            <v>3541610</v>
          </cell>
        </row>
        <row r="37">
          <cell r="E37">
            <v>623339</v>
          </cell>
          <cell r="M37">
            <v>25750</v>
          </cell>
          <cell r="AL37">
            <v>110200</v>
          </cell>
          <cell r="AN37">
            <v>759289</v>
          </cell>
        </row>
        <row r="38">
          <cell r="H38">
            <v>52430</v>
          </cell>
          <cell r="L38">
            <v>101372</v>
          </cell>
          <cell r="N38">
            <v>12770</v>
          </cell>
          <cell r="V38">
            <v>2764422</v>
          </cell>
          <cell r="W38">
            <v>95050</v>
          </cell>
          <cell r="AE38">
            <v>4351690</v>
          </cell>
          <cell r="AF38">
            <v>2428307</v>
          </cell>
          <cell r="AK38">
            <v>96210</v>
          </cell>
          <cell r="AN38">
            <v>9902251</v>
          </cell>
        </row>
        <row r="39">
          <cell r="C39">
            <v>622470</v>
          </cell>
          <cell r="D39">
            <v>969850</v>
          </cell>
          <cell r="G39">
            <v>2302150</v>
          </cell>
          <cell r="H39">
            <v>2174250</v>
          </cell>
          <cell r="J39">
            <v>342110</v>
          </cell>
          <cell r="L39">
            <v>4674180</v>
          </cell>
          <cell r="M39">
            <v>2003439</v>
          </cell>
          <cell r="V39">
            <v>85071565</v>
          </cell>
          <cell r="W39">
            <v>1488520</v>
          </cell>
          <cell r="AC39">
            <v>1289973</v>
          </cell>
          <cell r="AE39">
            <v>5040820</v>
          </cell>
          <cell r="AF39">
            <v>48864060</v>
          </cell>
          <cell r="AL39">
            <v>112180</v>
          </cell>
          <cell r="AN39">
            <v>154955567</v>
          </cell>
        </row>
        <row r="40">
          <cell r="C40">
            <v>10008450</v>
          </cell>
          <cell r="D40">
            <v>558561</v>
          </cell>
          <cell r="E40">
            <v>1273884</v>
          </cell>
          <cell r="G40">
            <v>15405340</v>
          </cell>
          <cell r="H40">
            <v>46890743</v>
          </cell>
          <cell r="J40">
            <v>16430</v>
          </cell>
          <cell r="L40">
            <v>1767907</v>
          </cell>
          <cell r="M40">
            <v>1519505</v>
          </cell>
          <cell r="Q40">
            <v>14244350</v>
          </cell>
          <cell r="S40">
            <v>26670</v>
          </cell>
          <cell r="V40">
            <v>13312172</v>
          </cell>
          <cell r="W40">
            <v>1464680</v>
          </cell>
          <cell r="AC40">
            <v>15573251</v>
          </cell>
          <cell r="AE40">
            <v>26580</v>
          </cell>
          <cell r="AF40">
            <v>11246761</v>
          </cell>
          <cell r="AK40">
            <v>250475</v>
          </cell>
          <cell r="AM40">
            <v>1332050</v>
          </cell>
          <cell r="AN40">
            <v>134917809</v>
          </cell>
        </row>
        <row r="41">
          <cell r="C41">
            <v>551740</v>
          </cell>
          <cell r="G41">
            <v>2328320</v>
          </cell>
          <cell r="H41">
            <v>2247240</v>
          </cell>
          <cell r="Q41">
            <v>3637280</v>
          </cell>
          <cell r="R41">
            <v>37880</v>
          </cell>
          <cell r="W41">
            <v>323660</v>
          </cell>
          <cell r="AC41">
            <v>2661000</v>
          </cell>
          <cell r="AF41">
            <v>208265</v>
          </cell>
          <cell r="AL41">
            <v>6232840</v>
          </cell>
          <cell r="AN41">
            <v>18228225</v>
          </cell>
        </row>
        <row r="42">
          <cell r="C42">
            <v>199330130</v>
          </cell>
          <cell r="D42">
            <v>30350678</v>
          </cell>
          <cell r="E42">
            <v>2540768</v>
          </cell>
          <cell r="F42">
            <v>0</v>
          </cell>
          <cell r="G42">
            <v>25410530</v>
          </cell>
          <cell r="H42">
            <v>131639001</v>
          </cell>
          <cell r="I42">
            <v>401930</v>
          </cell>
          <cell r="J42">
            <v>972010</v>
          </cell>
          <cell r="K42">
            <v>321780</v>
          </cell>
          <cell r="L42">
            <v>20886699</v>
          </cell>
          <cell r="M42">
            <v>15405657</v>
          </cell>
          <cell r="N42">
            <v>955831</v>
          </cell>
          <cell r="O42">
            <v>300</v>
          </cell>
          <cell r="P42">
            <v>0</v>
          </cell>
          <cell r="Q42">
            <v>38220950</v>
          </cell>
          <cell r="R42">
            <v>78360040</v>
          </cell>
          <cell r="S42">
            <v>5994330</v>
          </cell>
          <cell r="T42">
            <v>3070470</v>
          </cell>
          <cell r="U42">
            <v>233110</v>
          </cell>
          <cell r="V42">
            <v>169850638</v>
          </cell>
          <cell r="W42">
            <v>34560570</v>
          </cell>
          <cell r="X42">
            <v>122380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55935437</v>
          </cell>
          <cell r="AD42">
            <v>0</v>
          </cell>
          <cell r="AE42">
            <v>24057980</v>
          </cell>
          <cell r="AF42">
            <v>187825228</v>
          </cell>
          <cell r="AG42">
            <v>9659640</v>
          </cell>
          <cell r="AH42">
            <v>37557763</v>
          </cell>
          <cell r="AI42">
            <v>354</v>
          </cell>
          <cell r="AJ42">
            <v>26520</v>
          </cell>
          <cell r="AK42">
            <v>4786835</v>
          </cell>
          <cell r="AL42">
            <v>39452830</v>
          </cell>
          <cell r="AM42">
            <v>1332050</v>
          </cell>
          <cell r="AN42">
            <v>1119262439</v>
          </cell>
        </row>
      </sheetData>
      <sheetData sheetId="7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7">
        <row r="5">
          <cell r="V5">
            <v>53190</v>
          </cell>
          <cell r="W5">
            <v>78640</v>
          </cell>
          <cell r="AC5">
            <v>25940</v>
          </cell>
          <cell r="AF5">
            <v>52131</v>
          </cell>
          <cell r="AJ5">
            <v>105320</v>
          </cell>
          <cell r="AK5">
            <v>124290</v>
          </cell>
          <cell r="AN5">
            <v>439511</v>
          </cell>
        </row>
        <row r="6">
          <cell r="W6">
            <v>26520</v>
          </cell>
          <cell r="AN6">
            <v>26520</v>
          </cell>
        </row>
        <row r="7">
          <cell r="J7">
            <v>20000</v>
          </cell>
          <cell r="AF7">
            <v>59686</v>
          </cell>
          <cell r="AN7">
            <v>79686</v>
          </cell>
        </row>
        <row r="8">
          <cell r="AN8">
            <v>0</v>
          </cell>
        </row>
        <row r="9">
          <cell r="V9">
            <v>687836</v>
          </cell>
          <cell r="W9">
            <v>25830</v>
          </cell>
          <cell r="AF9">
            <v>76046</v>
          </cell>
          <cell r="AK9">
            <v>42600</v>
          </cell>
          <cell r="AN9">
            <v>832312</v>
          </cell>
        </row>
        <row r="10">
          <cell r="AN10">
            <v>0</v>
          </cell>
        </row>
        <row r="11">
          <cell r="J11">
            <v>500</v>
          </cell>
          <cell r="AF11">
            <v>9396</v>
          </cell>
          <cell r="AN11">
            <v>9896</v>
          </cell>
        </row>
        <row r="12">
          <cell r="C12">
            <v>2060</v>
          </cell>
          <cell r="AN12">
            <v>2060</v>
          </cell>
        </row>
        <row r="13">
          <cell r="AN13">
            <v>0</v>
          </cell>
        </row>
        <row r="14">
          <cell r="V14">
            <v>10775957</v>
          </cell>
          <cell r="W14">
            <v>782640</v>
          </cell>
          <cell r="AF14">
            <v>425317</v>
          </cell>
          <cell r="AN14">
            <v>11983914</v>
          </cell>
        </row>
        <row r="15">
          <cell r="V15">
            <v>347400</v>
          </cell>
          <cell r="W15">
            <v>506060</v>
          </cell>
          <cell r="AN15">
            <v>853460</v>
          </cell>
        </row>
        <row r="16">
          <cell r="V16">
            <v>313690</v>
          </cell>
          <cell r="AN16">
            <v>313690</v>
          </cell>
        </row>
        <row r="17">
          <cell r="V17">
            <v>444847</v>
          </cell>
          <cell r="AN17">
            <v>444847</v>
          </cell>
        </row>
        <row r="18">
          <cell r="AF18">
            <v>25235</v>
          </cell>
          <cell r="AN18">
            <v>25235</v>
          </cell>
        </row>
        <row r="19">
          <cell r="AC19">
            <v>36580</v>
          </cell>
          <cell r="AN19">
            <v>36580</v>
          </cell>
        </row>
        <row r="20">
          <cell r="V20">
            <v>226856</v>
          </cell>
          <cell r="W20">
            <v>26610</v>
          </cell>
          <cell r="AF20">
            <v>25781</v>
          </cell>
          <cell r="AK20">
            <v>25780</v>
          </cell>
          <cell r="AL20">
            <v>185450</v>
          </cell>
          <cell r="AN20">
            <v>490477</v>
          </cell>
        </row>
        <row r="21">
          <cell r="AN21">
            <v>0</v>
          </cell>
        </row>
        <row r="22">
          <cell r="H22">
            <v>302500</v>
          </cell>
          <cell r="V22">
            <v>25980</v>
          </cell>
          <cell r="AF22">
            <v>201584</v>
          </cell>
          <cell r="AK22">
            <v>1355220</v>
          </cell>
          <cell r="AL22">
            <v>47610</v>
          </cell>
          <cell r="AN22">
            <v>1932894</v>
          </cell>
        </row>
        <row r="23">
          <cell r="AL23">
            <v>79770</v>
          </cell>
          <cell r="AN23">
            <v>79770</v>
          </cell>
        </row>
        <row r="24">
          <cell r="W24">
            <v>3550070</v>
          </cell>
          <cell r="AN24">
            <v>3550070</v>
          </cell>
        </row>
        <row r="25">
          <cell r="V25">
            <v>2172182</v>
          </cell>
          <cell r="AF25">
            <v>463313</v>
          </cell>
          <cell r="AK25">
            <v>79440</v>
          </cell>
          <cell r="AN25">
            <v>2714935</v>
          </cell>
        </row>
        <row r="26">
          <cell r="V26">
            <v>227390</v>
          </cell>
          <cell r="AN26">
            <v>227390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F30">
            <v>1239</v>
          </cell>
          <cell r="AN30">
            <v>1239</v>
          </cell>
        </row>
        <row r="31">
          <cell r="H31">
            <v>26610</v>
          </cell>
          <cell r="AN31">
            <v>26610</v>
          </cell>
        </row>
        <row r="32">
          <cell r="AN32">
            <v>0</v>
          </cell>
        </row>
        <row r="33">
          <cell r="C33">
            <v>1730</v>
          </cell>
          <cell r="V33">
            <v>5393530</v>
          </cell>
          <cell r="W33">
            <v>112560</v>
          </cell>
          <cell r="AF33">
            <v>513268</v>
          </cell>
          <cell r="AN33">
            <v>6021088</v>
          </cell>
        </row>
        <row r="34">
          <cell r="AN34">
            <v>0</v>
          </cell>
        </row>
        <row r="35">
          <cell r="C35">
            <v>48550</v>
          </cell>
          <cell r="L35">
            <v>26580</v>
          </cell>
          <cell r="U35">
            <v>13320</v>
          </cell>
          <cell r="V35">
            <v>1098150</v>
          </cell>
          <cell r="W35">
            <v>943210</v>
          </cell>
          <cell r="AC35">
            <v>7400</v>
          </cell>
          <cell r="AF35">
            <v>545349</v>
          </cell>
          <cell r="AJ35">
            <v>26000</v>
          </cell>
          <cell r="AK35">
            <v>532050</v>
          </cell>
          <cell r="AN35">
            <v>3240609</v>
          </cell>
        </row>
        <row r="36">
          <cell r="V36">
            <v>247650</v>
          </cell>
          <cell r="W36">
            <v>537410</v>
          </cell>
          <cell r="AN36">
            <v>785060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26520</v>
          </cell>
          <cell r="AC39">
            <v>640</v>
          </cell>
          <cell r="AN39">
            <v>27160</v>
          </cell>
        </row>
        <row r="40">
          <cell r="H40">
            <v>103790</v>
          </cell>
          <cell r="M40">
            <v>52950</v>
          </cell>
          <cell r="V40">
            <v>3157829</v>
          </cell>
          <cell r="W40">
            <v>1171620</v>
          </cell>
          <cell r="AF40">
            <v>585885</v>
          </cell>
          <cell r="AK40">
            <v>25870</v>
          </cell>
          <cell r="AN40">
            <v>5097944</v>
          </cell>
        </row>
        <row r="41">
          <cell r="V41">
            <v>25770</v>
          </cell>
          <cell r="W41">
            <v>61910</v>
          </cell>
          <cell r="AF41">
            <v>7716</v>
          </cell>
          <cell r="AL41">
            <v>492540</v>
          </cell>
          <cell r="AN41">
            <v>587936</v>
          </cell>
        </row>
        <row r="42">
          <cell r="C42">
            <v>52340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432900</v>
          </cell>
          <cell r="I42">
            <v>0</v>
          </cell>
          <cell r="J42">
            <v>20500</v>
          </cell>
          <cell r="K42">
            <v>0</v>
          </cell>
          <cell r="L42">
            <v>26580</v>
          </cell>
          <cell r="M42">
            <v>52950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13320</v>
          </cell>
          <cell r="V42">
            <v>25224777</v>
          </cell>
          <cell r="W42">
            <v>7823080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70560</v>
          </cell>
          <cell r="AD42">
            <v>0</v>
          </cell>
          <cell r="AE42">
            <v>0</v>
          </cell>
          <cell r="AF42">
            <v>2991946</v>
          </cell>
          <cell r="AG42">
            <v>0</v>
          </cell>
          <cell r="AH42">
            <v>0</v>
          </cell>
          <cell r="AI42">
            <v>0</v>
          </cell>
          <cell r="AJ42">
            <v>131320</v>
          </cell>
          <cell r="AK42">
            <v>2185250</v>
          </cell>
          <cell r="AL42">
            <v>805370</v>
          </cell>
          <cell r="AM42">
            <v>0</v>
          </cell>
          <cell r="AN42">
            <v>39830893</v>
          </cell>
        </row>
      </sheetData>
      <sheetData sheetId="78">
        <row r="5">
          <cell r="AN5">
            <v>0</v>
          </cell>
        </row>
        <row r="6">
          <cell r="AN6">
            <v>0</v>
          </cell>
        </row>
        <row r="7">
          <cell r="J7">
            <v>890</v>
          </cell>
          <cell r="AN7">
            <v>890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20</v>
          </cell>
          <cell r="AN40">
            <v>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890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910</v>
          </cell>
        </row>
      </sheetData>
      <sheetData sheetId="7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1990</v>
          </cell>
          <cell r="AN11">
            <v>1990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2330</v>
          </cell>
          <cell r="AN30">
            <v>2330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M39">
            <v>2710</v>
          </cell>
          <cell r="AN39">
            <v>2710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4320</v>
          </cell>
          <cell r="K42">
            <v>0</v>
          </cell>
          <cell r="L42">
            <v>0</v>
          </cell>
          <cell r="M42">
            <v>2710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7030</v>
          </cell>
        </row>
      </sheetData>
      <sheetData sheetId="8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1">
        <row r="5">
          <cell r="H5">
            <v>15130</v>
          </cell>
          <cell r="M5">
            <v>2680</v>
          </cell>
          <cell r="AN5">
            <v>17810</v>
          </cell>
        </row>
        <row r="6">
          <cell r="AN6">
            <v>0</v>
          </cell>
        </row>
        <row r="7">
          <cell r="J7">
            <v>50530</v>
          </cell>
          <cell r="L7">
            <v>2081</v>
          </cell>
          <cell r="AF7">
            <v>106601</v>
          </cell>
          <cell r="AN7">
            <v>159212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11340</v>
          </cell>
          <cell r="AN11">
            <v>11340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26610</v>
          </cell>
          <cell r="AN39">
            <v>26610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15130</v>
          </cell>
          <cell r="I42">
            <v>0</v>
          </cell>
          <cell r="J42">
            <v>61870</v>
          </cell>
          <cell r="K42">
            <v>0</v>
          </cell>
          <cell r="L42">
            <v>2081</v>
          </cell>
          <cell r="M42">
            <v>2680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26610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106601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214972</v>
          </cell>
        </row>
      </sheetData>
      <sheetData sheetId="8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3">
        <row r="5">
          <cell r="AN5">
            <v>0</v>
          </cell>
        </row>
        <row r="6">
          <cell r="AN6">
            <v>0</v>
          </cell>
        </row>
        <row r="7">
          <cell r="J7">
            <v>1730</v>
          </cell>
          <cell r="R7">
            <v>759470</v>
          </cell>
          <cell r="W7">
            <v>718660</v>
          </cell>
          <cell r="AB7">
            <v>25754</v>
          </cell>
          <cell r="AG7">
            <v>289830</v>
          </cell>
          <cell r="AK7">
            <v>79520</v>
          </cell>
          <cell r="AN7">
            <v>1874964</v>
          </cell>
        </row>
        <row r="8">
          <cell r="AN8">
            <v>0</v>
          </cell>
        </row>
        <row r="9">
          <cell r="C9">
            <v>51640</v>
          </cell>
          <cell r="R9">
            <v>512920</v>
          </cell>
          <cell r="W9">
            <v>537660</v>
          </cell>
          <cell r="AG9">
            <v>13320</v>
          </cell>
          <cell r="AJ9">
            <v>25650</v>
          </cell>
          <cell r="AK9">
            <v>935010</v>
          </cell>
          <cell r="AL9">
            <v>25800</v>
          </cell>
          <cell r="AN9">
            <v>2102000</v>
          </cell>
        </row>
        <row r="10">
          <cell r="R10">
            <v>26490</v>
          </cell>
          <cell r="W10">
            <v>158220</v>
          </cell>
          <cell r="AN10">
            <v>184710</v>
          </cell>
        </row>
        <row r="11">
          <cell r="J11">
            <v>17620</v>
          </cell>
          <cell r="R11">
            <v>409010</v>
          </cell>
          <cell r="W11">
            <v>775810</v>
          </cell>
          <cell r="AF11">
            <v>290</v>
          </cell>
          <cell r="AN11">
            <v>1202730</v>
          </cell>
        </row>
        <row r="12">
          <cell r="C12">
            <v>51340</v>
          </cell>
          <cell r="R12">
            <v>101920</v>
          </cell>
          <cell r="S12">
            <v>26580</v>
          </cell>
          <cell r="W12">
            <v>417450</v>
          </cell>
          <cell r="AG12">
            <v>26460</v>
          </cell>
          <cell r="AK12">
            <v>52700</v>
          </cell>
          <cell r="AN12">
            <v>676450</v>
          </cell>
        </row>
        <row r="13">
          <cell r="AN13">
            <v>0</v>
          </cell>
        </row>
        <row r="14">
          <cell r="R14">
            <v>49560</v>
          </cell>
          <cell r="W14">
            <v>132410</v>
          </cell>
          <cell r="AN14">
            <v>181970</v>
          </cell>
        </row>
        <row r="15">
          <cell r="W15">
            <v>475540</v>
          </cell>
          <cell r="AN15">
            <v>475540</v>
          </cell>
        </row>
        <row r="16">
          <cell r="AK16">
            <v>77670</v>
          </cell>
          <cell r="AN16">
            <v>77670</v>
          </cell>
        </row>
        <row r="17">
          <cell r="S17">
            <v>26520</v>
          </cell>
          <cell r="W17">
            <v>271370</v>
          </cell>
          <cell r="AN17">
            <v>297890</v>
          </cell>
        </row>
        <row r="18">
          <cell r="R18">
            <v>50510</v>
          </cell>
          <cell r="W18">
            <v>539170</v>
          </cell>
          <cell r="AK18">
            <v>448790</v>
          </cell>
          <cell r="AN18">
            <v>1038470</v>
          </cell>
        </row>
        <row r="19">
          <cell r="AN19">
            <v>0</v>
          </cell>
        </row>
        <row r="20">
          <cell r="M20">
            <v>2711</v>
          </cell>
          <cell r="AL20">
            <v>27220</v>
          </cell>
          <cell r="AN20">
            <v>29931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W24">
            <v>2489830</v>
          </cell>
          <cell r="X24">
            <v>26460</v>
          </cell>
          <cell r="AN24">
            <v>2516290</v>
          </cell>
        </row>
        <row r="25">
          <cell r="M25">
            <v>72580</v>
          </cell>
          <cell r="R25">
            <v>270890</v>
          </cell>
          <cell r="AN25">
            <v>343470</v>
          </cell>
        </row>
        <row r="26">
          <cell r="W26">
            <v>2197330</v>
          </cell>
          <cell r="AN26">
            <v>2197330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R30">
            <v>25120</v>
          </cell>
          <cell r="AN30">
            <v>25120</v>
          </cell>
        </row>
        <row r="31">
          <cell r="C31">
            <v>52730</v>
          </cell>
          <cell r="R31">
            <v>596590</v>
          </cell>
          <cell r="W31">
            <v>422840</v>
          </cell>
          <cell r="AG31">
            <v>51940</v>
          </cell>
          <cell r="AN31">
            <v>1124100</v>
          </cell>
        </row>
        <row r="32">
          <cell r="AN32">
            <v>0</v>
          </cell>
        </row>
        <row r="33">
          <cell r="R33">
            <v>25740</v>
          </cell>
          <cell r="W33">
            <v>50490</v>
          </cell>
          <cell r="AK33">
            <v>213710</v>
          </cell>
          <cell r="AN33">
            <v>289940</v>
          </cell>
        </row>
        <row r="34">
          <cell r="R34">
            <v>620</v>
          </cell>
          <cell r="W34">
            <v>25770</v>
          </cell>
          <cell r="AN34">
            <v>26390</v>
          </cell>
        </row>
        <row r="35">
          <cell r="R35">
            <v>414940</v>
          </cell>
          <cell r="AN35">
            <v>414940</v>
          </cell>
        </row>
        <row r="36">
          <cell r="W36">
            <v>126410</v>
          </cell>
          <cell r="AN36">
            <v>126410</v>
          </cell>
        </row>
        <row r="37">
          <cell r="E37">
            <v>11328</v>
          </cell>
          <cell r="R37">
            <v>102690</v>
          </cell>
          <cell r="W37">
            <v>128790</v>
          </cell>
          <cell r="AN37">
            <v>242808</v>
          </cell>
        </row>
        <row r="38">
          <cell r="C38">
            <v>26000</v>
          </cell>
          <cell r="V38">
            <v>61776</v>
          </cell>
          <cell r="W38">
            <v>26610</v>
          </cell>
          <cell r="AN38">
            <v>114386</v>
          </cell>
        </row>
        <row r="39">
          <cell r="M39">
            <v>109820</v>
          </cell>
          <cell r="R39">
            <v>126420</v>
          </cell>
          <cell r="S39">
            <v>25330</v>
          </cell>
          <cell r="W39">
            <v>53280</v>
          </cell>
          <cell r="AG39">
            <v>26670</v>
          </cell>
          <cell r="AN39">
            <v>341520</v>
          </cell>
        </row>
        <row r="40">
          <cell r="C40">
            <v>2662500</v>
          </cell>
          <cell r="D40">
            <v>25690</v>
          </cell>
          <cell r="L40">
            <v>2560</v>
          </cell>
          <cell r="R40">
            <v>3416270</v>
          </cell>
          <cell r="S40">
            <v>131840</v>
          </cell>
          <cell r="W40">
            <v>1745860</v>
          </cell>
          <cell r="AG40">
            <v>382700</v>
          </cell>
          <cell r="AK40">
            <v>1691300</v>
          </cell>
          <cell r="AM40">
            <v>51610</v>
          </cell>
          <cell r="AN40">
            <v>10110330</v>
          </cell>
        </row>
        <row r="41">
          <cell r="C41">
            <v>104130</v>
          </cell>
          <cell r="R41">
            <v>26520</v>
          </cell>
          <cell r="W41">
            <v>169450</v>
          </cell>
          <cell r="AL41">
            <v>75370</v>
          </cell>
          <cell r="AN41">
            <v>375470</v>
          </cell>
        </row>
        <row r="42">
          <cell r="C42">
            <v>2948340</v>
          </cell>
          <cell r="D42">
            <v>25690</v>
          </cell>
          <cell r="E42">
            <v>11328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19350</v>
          </cell>
          <cell r="K42">
            <v>0</v>
          </cell>
          <cell r="L42">
            <v>2560</v>
          </cell>
          <cell r="M42">
            <v>185111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6915680</v>
          </cell>
          <cell r="S42">
            <v>210270</v>
          </cell>
          <cell r="T42">
            <v>0</v>
          </cell>
          <cell r="U42">
            <v>0</v>
          </cell>
          <cell r="V42">
            <v>61776</v>
          </cell>
          <cell r="W42">
            <v>11462950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25754</v>
          </cell>
          <cell r="AC42">
            <v>0</v>
          </cell>
          <cell r="AD42">
            <v>0</v>
          </cell>
          <cell r="AE42">
            <v>0</v>
          </cell>
          <cell r="AF42">
            <v>290</v>
          </cell>
          <cell r="AG42">
            <v>790920</v>
          </cell>
          <cell r="AH42">
            <v>0</v>
          </cell>
          <cell r="AI42">
            <v>0</v>
          </cell>
          <cell r="AJ42">
            <v>25650</v>
          </cell>
          <cell r="AK42">
            <v>3498700</v>
          </cell>
          <cell r="AL42">
            <v>128390</v>
          </cell>
          <cell r="AM42">
            <v>51610</v>
          </cell>
          <cell r="AN42">
            <v>26390829</v>
          </cell>
        </row>
      </sheetData>
      <sheetData sheetId="8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5">
        <row r="5">
          <cell r="AN5">
            <v>0</v>
          </cell>
        </row>
        <row r="6">
          <cell r="AN6">
            <v>0</v>
          </cell>
        </row>
        <row r="7">
          <cell r="J7">
            <v>296400</v>
          </cell>
          <cell r="L7">
            <v>687527</v>
          </cell>
          <cell r="M7">
            <v>25560</v>
          </cell>
          <cell r="V7">
            <v>54095</v>
          </cell>
          <cell r="AF7">
            <v>1208820</v>
          </cell>
          <cell r="AL7">
            <v>747240</v>
          </cell>
          <cell r="AN7">
            <v>3019642</v>
          </cell>
        </row>
        <row r="8">
          <cell r="AN8">
            <v>0</v>
          </cell>
        </row>
        <row r="9">
          <cell r="L9">
            <v>109380</v>
          </cell>
          <cell r="M9">
            <v>55043</v>
          </cell>
          <cell r="AL9">
            <v>3415550</v>
          </cell>
          <cell r="AN9">
            <v>3579973</v>
          </cell>
        </row>
        <row r="10">
          <cell r="D10">
            <v>31580</v>
          </cell>
          <cell r="V10">
            <v>26610</v>
          </cell>
          <cell r="AN10">
            <v>58190</v>
          </cell>
        </row>
        <row r="11">
          <cell r="J11">
            <v>99650</v>
          </cell>
          <cell r="AF11">
            <v>1451</v>
          </cell>
          <cell r="AN11">
            <v>101101</v>
          </cell>
        </row>
        <row r="12">
          <cell r="M12">
            <v>29178</v>
          </cell>
          <cell r="AN12">
            <v>29178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M16">
            <v>3110</v>
          </cell>
          <cell r="S16">
            <v>25710</v>
          </cell>
          <cell r="AN16">
            <v>28820</v>
          </cell>
        </row>
        <row r="17">
          <cell r="AN17">
            <v>0</v>
          </cell>
        </row>
        <row r="18">
          <cell r="M18">
            <v>26520</v>
          </cell>
          <cell r="AN18">
            <v>26520</v>
          </cell>
        </row>
        <row r="19">
          <cell r="M19">
            <v>1280</v>
          </cell>
          <cell r="AN19">
            <v>1280</v>
          </cell>
        </row>
        <row r="20">
          <cell r="S20">
            <v>24500</v>
          </cell>
          <cell r="AK20">
            <v>640</v>
          </cell>
          <cell r="AN20">
            <v>25140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H23">
            <v>81448</v>
          </cell>
          <cell r="AN23">
            <v>81448</v>
          </cell>
        </row>
        <row r="24">
          <cell r="M24">
            <v>76570</v>
          </cell>
          <cell r="AN24">
            <v>76570</v>
          </cell>
        </row>
        <row r="25">
          <cell r="M25">
            <v>26640</v>
          </cell>
          <cell r="AN25">
            <v>26640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60560</v>
          </cell>
          <cell r="AF30">
            <v>140092</v>
          </cell>
          <cell r="AL30">
            <v>106000</v>
          </cell>
          <cell r="AN30">
            <v>306652</v>
          </cell>
        </row>
        <row r="31">
          <cell r="D31">
            <v>217620</v>
          </cell>
          <cell r="L31">
            <v>1344</v>
          </cell>
          <cell r="M31">
            <v>3750</v>
          </cell>
          <cell r="AL31">
            <v>26630</v>
          </cell>
          <cell r="AN31">
            <v>249344</v>
          </cell>
        </row>
        <row r="32">
          <cell r="AN32">
            <v>0</v>
          </cell>
        </row>
        <row r="33">
          <cell r="M33">
            <v>377580</v>
          </cell>
          <cell r="AN33">
            <v>377580</v>
          </cell>
        </row>
        <row r="34">
          <cell r="W34">
            <v>25270</v>
          </cell>
          <cell r="AN34">
            <v>25270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649890</v>
          </cell>
          <cell r="AN38">
            <v>649890</v>
          </cell>
        </row>
        <row r="39">
          <cell r="M39">
            <v>3039036</v>
          </cell>
          <cell r="AL39">
            <v>595530</v>
          </cell>
          <cell r="AN39">
            <v>3634566</v>
          </cell>
        </row>
        <row r="40">
          <cell r="L40">
            <v>186175</v>
          </cell>
          <cell r="M40">
            <v>53220</v>
          </cell>
          <cell r="AF40">
            <v>153959</v>
          </cell>
          <cell r="AN40">
            <v>393354</v>
          </cell>
        </row>
        <row r="41">
          <cell r="AF41">
            <v>1789</v>
          </cell>
          <cell r="AN41">
            <v>1789</v>
          </cell>
        </row>
        <row r="42">
          <cell r="C42">
            <v>0</v>
          </cell>
          <cell r="D42">
            <v>249200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456610</v>
          </cell>
          <cell r="K42">
            <v>0</v>
          </cell>
          <cell r="L42">
            <v>984426</v>
          </cell>
          <cell r="M42">
            <v>4367377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50210</v>
          </cell>
          <cell r="T42">
            <v>0</v>
          </cell>
          <cell r="U42">
            <v>0</v>
          </cell>
          <cell r="V42">
            <v>80705</v>
          </cell>
          <cell r="W42">
            <v>25270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1506111</v>
          </cell>
          <cell r="AG42">
            <v>0</v>
          </cell>
          <cell r="AH42">
            <v>81448</v>
          </cell>
          <cell r="AI42">
            <v>0</v>
          </cell>
          <cell r="AJ42">
            <v>0</v>
          </cell>
          <cell r="AK42">
            <v>640</v>
          </cell>
          <cell r="AL42">
            <v>4890950</v>
          </cell>
          <cell r="AM42">
            <v>0</v>
          </cell>
          <cell r="AN42">
            <v>12692947</v>
          </cell>
        </row>
      </sheetData>
      <sheetData sheetId="86">
        <row r="5">
          <cell r="AN5">
            <v>0</v>
          </cell>
        </row>
        <row r="6">
          <cell r="AN6">
            <v>0</v>
          </cell>
        </row>
        <row r="7">
          <cell r="AF7">
            <v>3528</v>
          </cell>
          <cell r="AN7">
            <v>3528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E16">
            <v>318720</v>
          </cell>
          <cell r="AK16">
            <v>32780</v>
          </cell>
          <cell r="AN16">
            <v>351500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26550</v>
          </cell>
          <cell r="AN23">
            <v>26550</v>
          </cell>
        </row>
        <row r="24">
          <cell r="E24">
            <v>1771480</v>
          </cell>
          <cell r="W24">
            <v>26490</v>
          </cell>
          <cell r="AC24">
            <v>409560</v>
          </cell>
          <cell r="AK24">
            <v>15230</v>
          </cell>
          <cell r="AL24">
            <v>166950</v>
          </cell>
          <cell r="AN24">
            <v>2389710</v>
          </cell>
        </row>
        <row r="25">
          <cell r="E25">
            <v>77010</v>
          </cell>
          <cell r="AN25">
            <v>77010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132720</v>
          </cell>
          <cell r="AL31">
            <v>79770</v>
          </cell>
          <cell r="AN31">
            <v>212490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E38">
            <v>663120</v>
          </cell>
          <cell r="AK38">
            <v>25880</v>
          </cell>
          <cell r="AN38">
            <v>689000</v>
          </cell>
        </row>
        <row r="39">
          <cell r="E39">
            <v>102570</v>
          </cell>
          <cell r="AN39">
            <v>102570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3092170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26490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409560</v>
          </cell>
          <cell r="AD42">
            <v>0</v>
          </cell>
          <cell r="AE42">
            <v>0</v>
          </cell>
          <cell r="AF42">
            <v>3528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73890</v>
          </cell>
          <cell r="AL42">
            <v>246720</v>
          </cell>
          <cell r="AM42">
            <v>0</v>
          </cell>
          <cell r="AN42">
            <v>3852358</v>
          </cell>
        </row>
      </sheetData>
      <sheetData sheetId="8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8">
        <row r="5">
          <cell r="AN5">
            <v>0</v>
          </cell>
        </row>
        <row r="6">
          <cell r="AN6">
            <v>0</v>
          </cell>
        </row>
        <row r="7">
          <cell r="J7">
            <v>10230</v>
          </cell>
          <cell r="AF7">
            <v>22732</v>
          </cell>
          <cell r="AN7">
            <v>32962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1750</v>
          </cell>
          <cell r="Q11">
            <v>620</v>
          </cell>
          <cell r="AN11">
            <v>2370</v>
          </cell>
        </row>
        <row r="12">
          <cell r="C12">
            <v>39000</v>
          </cell>
          <cell r="Q12">
            <v>600</v>
          </cell>
          <cell r="AN12">
            <v>39600</v>
          </cell>
        </row>
        <row r="13">
          <cell r="AN13">
            <v>0</v>
          </cell>
        </row>
        <row r="14">
          <cell r="J14">
            <v>1780</v>
          </cell>
          <cell r="AK14">
            <v>18060</v>
          </cell>
          <cell r="AN14">
            <v>19840</v>
          </cell>
        </row>
        <row r="15">
          <cell r="AN15">
            <v>0</v>
          </cell>
        </row>
        <row r="16">
          <cell r="Q16">
            <v>620</v>
          </cell>
          <cell r="AK16">
            <v>91560</v>
          </cell>
          <cell r="AN16">
            <v>92180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C19">
            <v>77090</v>
          </cell>
          <cell r="AN19">
            <v>77090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F22">
            <v>1121</v>
          </cell>
          <cell r="AK22">
            <v>6200</v>
          </cell>
          <cell r="AN22">
            <v>7321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R25">
            <v>26520</v>
          </cell>
          <cell r="V25">
            <v>26400</v>
          </cell>
          <cell r="AK25">
            <v>1790</v>
          </cell>
          <cell r="AN25">
            <v>54710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427990</v>
          </cell>
          <cell r="W33">
            <v>41930</v>
          </cell>
          <cell r="AK33">
            <v>451820</v>
          </cell>
          <cell r="AN33">
            <v>921740</v>
          </cell>
        </row>
        <row r="34">
          <cell r="AN34">
            <v>0</v>
          </cell>
        </row>
        <row r="35">
          <cell r="AF35">
            <v>14448</v>
          </cell>
          <cell r="AK35">
            <v>6180</v>
          </cell>
          <cell r="AN35">
            <v>20628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26280</v>
          </cell>
          <cell r="AN38">
            <v>26280</v>
          </cell>
        </row>
        <row r="39">
          <cell r="AN39">
            <v>0</v>
          </cell>
        </row>
        <row r="40">
          <cell r="AK40">
            <v>106270</v>
          </cell>
          <cell r="AN40">
            <v>106270</v>
          </cell>
        </row>
        <row r="41">
          <cell r="W41">
            <v>491390</v>
          </cell>
          <cell r="AN41">
            <v>491390</v>
          </cell>
        </row>
        <row r="42">
          <cell r="C42">
            <v>466990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13760</v>
          </cell>
          <cell r="K42">
            <v>0</v>
          </cell>
          <cell r="L42">
            <v>0</v>
          </cell>
          <cell r="M42">
            <v>26280</v>
          </cell>
          <cell r="N42">
            <v>0</v>
          </cell>
          <cell r="O42">
            <v>0</v>
          </cell>
          <cell r="P42">
            <v>0</v>
          </cell>
          <cell r="Q42">
            <v>1840</v>
          </cell>
          <cell r="R42">
            <v>26520</v>
          </cell>
          <cell r="S42">
            <v>0</v>
          </cell>
          <cell r="T42">
            <v>0</v>
          </cell>
          <cell r="U42">
            <v>0</v>
          </cell>
          <cell r="V42">
            <v>26400</v>
          </cell>
          <cell r="W42">
            <v>533320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77090</v>
          </cell>
          <cell r="AD42">
            <v>0</v>
          </cell>
          <cell r="AE42">
            <v>0</v>
          </cell>
          <cell r="AF42">
            <v>38301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681880</v>
          </cell>
          <cell r="AL42">
            <v>0</v>
          </cell>
          <cell r="AM42">
            <v>0</v>
          </cell>
          <cell r="AN42">
            <v>1892381</v>
          </cell>
        </row>
      </sheetData>
      <sheetData sheetId="89">
        <row r="5">
          <cell r="AN5">
            <v>0</v>
          </cell>
        </row>
        <row r="6">
          <cell r="AN6">
            <v>0</v>
          </cell>
        </row>
        <row r="7">
          <cell r="J7">
            <v>1200</v>
          </cell>
          <cell r="AN7">
            <v>1200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7650</v>
          </cell>
          <cell r="AN11">
            <v>7650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H19">
            <v>9240</v>
          </cell>
          <cell r="AN19">
            <v>9240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640</v>
          </cell>
          <cell r="AN30">
            <v>640</v>
          </cell>
        </row>
        <row r="31">
          <cell r="AF31">
            <v>10383</v>
          </cell>
          <cell r="AN31">
            <v>10383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V35">
            <v>635</v>
          </cell>
          <cell r="AN35">
            <v>635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9240</v>
          </cell>
          <cell r="I42">
            <v>0</v>
          </cell>
          <cell r="J42">
            <v>9490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635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10383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29748</v>
          </cell>
        </row>
      </sheetData>
      <sheetData sheetId="90">
        <row r="5">
          <cell r="D5">
            <v>2251670</v>
          </cell>
          <cell r="G5">
            <v>524890</v>
          </cell>
          <cell r="H5">
            <v>7763603</v>
          </cell>
          <cell r="I5">
            <v>26640</v>
          </cell>
          <cell r="J5">
            <v>200900</v>
          </cell>
          <cell r="N5">
            <v>1320844</v>
          </cell>
          <cell r="Q5">
            <v>179490</v>
          </cell>
          <cell r="R5">
            <v>2003210</v>
          </cell>
          <cell r="V5">
            <v>6329260</v>
          </cell>
          <cell r="W5">
            <v>1675120</v>
          </cell>
          <cell r="AC5">
            <v>183870</v>
          </cell>
          <cell r="AE5">
            <v>2456410</v>
          </cell>
          <cell r="AF5">
            <v>287657</v>
          </cell>
          <cell r="AG5">
            <v>132820</v>
          </cell>
          <cell r="AK5">
            <v>264280</v>
          </cell>
          <cell r="AL5">
            <v>283170</v>
          </cell>
          <cell r="AN5">
            <v>25883834</v>
          </cell>
        </row>
        <row r="6">
          <cell r="C6">
            <v>2497308</v>
          </cell>
          <cell r="G6">
            <v>1789960</v>
          </cell>
          <cell r="H6">
            <v>902440</v>
          </cell>
          <cell r="AC6">
            <v>1697580</v>
          </cell>
          <cell r="AG6">
            <v>33640</v>
          </cell>
          <cell r="AL6">
            <v>1280380</v>
          </cell>
          <cell r="AN6">
            <v>8201308</v>
          </cell>
        </row>
        <row r="7">
          <cell r="C7">
            <v>26670</v>
          </cell>
          <cell r="G7">
            <v>26550</v>
          </cell>
          <cell r="H7">
            <v>211200</v>
          </cell>
          <cell r="I7">
            <v>52280</v>
          </cell>
          <cell r="J7">
            <v>186500</v>
          </cell>
          <cell r="N7">
            <v>513052</v>
          </cell>
          <cell r="R7">
            <v>26670</v>
          </cell>
          <cell r="W7">
            <v>79310</v>
          </cell>
          <cell r="AE7">
            <v>4934870</v>
          </cell>
          <cell r="AF7">
            <v>2304</v>
          </cell>
          <cell r="AJ7">
            <v>1139990</v>
          </cell>
          <cell r="AK7">
            <v>26760</v>
          </cell>
          <cell r="AL7">
            <v>71750</v>
          </cell>
          <cell r="AN7">
            <v>7297906</v>
          </cell>
        </row>
        <row r="8">
          <cell r="AN8">
            <v>0</v>
          </cell>
        </row>
        <row r="9">
          <cell r="C9">
            <v>361120</v>
          </cell>
          <cell r="D9">
            <v>76420</v>
          </cell>
          <cell r="H9">
            <v>3913768</v>
          </cell>
          <cell r="N9">
            <v>3237002</v>
          </cell>
          <cell r="R9">
            <v>78780</v>
          </cell>
          <cell r="V9">
            <v>241690</v>
          </cell>
          <cell r="AC9">
            <v>678522</v>
          </cell>
          <cell r="AE9">
            <v>9953410</v>
          </cell>
          <cell r="AJ9">
            <v>289900</v>
          </cell>
          <cell r="AK9">
            <v>52620</v>
          </cell>
          <cell r="AL9">
            <v>799060</v>
          </cell>
          <cell r="AM9">
            <v>97840</v>
          </cell>
          <cell r="AN9">
            <v>19780132</v>
          </cell>
        </row>
        <row r="10">
          <cell r="N10">
            <v>421290</v>
          </cell>
          <cell r="V10">
            <v>1986328</v>
          </cell>
          <cell r="AE10">
            <v>157600</v>
          </cell>
          <cell r="AJ10">
            <v>25210</v>
          </cell>
          <cell r="AK10">
            <v>26030</v>
          </cell>
          <cell r="AN10">
            <v>2616458</v>
          </cell>
        </row>
        <row r="11">
          <cell r="H11">
            <v>26640</v>
          </cell>
          <cell r="J11">
            <v>352930</v>
          </cell>
          <cell r="N11">
            <v>2367360</v>
          </cell>
          <cell r="AE11">
            <v>21161350</v>
          </cell>
          <cell r="AJ11">
            <v>211340</v>
          </cell>
          <cell r="AK11">
            <v>106350</v>
          </cell>
          <cell r="AN11">
            <v>24225970</v>
          </cell>
        </row>
        <row r="12">
          <cell r="H12">
            <v>105846</v>
          </cell>
          <cell r="I12">
            <v>53040</v>
          </cell>
          <cell r="N12">
            <v>812140</v>
          </cell>
          <cell r="R12">
            <v>260</v>
          </cell>
          <cell r="V12">
            <v>26550</v>
          </cell>
          <cell r="AE12">
            <v>2649450</v>
          </cell>
          <cell r="AF12">
            <v>133053</v>
          </cell>
          <cell r="AK12">
            <v>77850</v>
          </cell>
          <cell r="AN12">
            <v>3858189</v>
          </cell>
        </row>
        <row r="13">
          <cell r="H13">
            <v>154630</v>
          </cell>
          <cell r="N13">
            <v>137910</v>
          </cell>
          <cell r="R13">
            <v>281670</v>
          </cell>
          <cell r="V13">
            <v>383880</v>
          </cell>
          <cell r="W13">
            <v>199300</v>
          </cell>
          <cell r="AE13">
            <v>592170</v>
          </cell>
          <cell r="AN13">
            <v>1749560</v>
          </cell>
        </row>
        <row r="14">
          <cell r="G14">
            <v>102280</v>
          </cell>
          <cell r="H14">
            <v>176700</v>
          </cell>
          <cell r="J14">
            <v>144110</v>
          </cell>
          <cell r="M14">
            <v>1055717</v>
          </cell>
          <cell r="N14">
            <v>12218316</v>
          </cell>
          <cell r="V14">
            <v>5667052</v>
          </cell>
          <cell r="W14">
            <v>342590</v>
          </cell>
          <cell r="AE14">
            <v>15786660</v>
          </cell>
          <cell r="AF14">
            <v>716144</v>
          </cell>
          <cell r="AJ14">
            <v>115700</v>
          </cell>
          <cell r="AK14">
            <v>6909260</v>
          </cell>
          <cell r="AL14">
            <v>49470</v>
          </cell>
          <cell r="AN14">
            <v>43283999</v>
          </cell>
        </row>
        <row r="15">
          <cell r="C15">
            <v>26430</v>
          </cell>
          <cell r="G15">
            <v>76960</v>
          </cell>
          <cell r="L15">
            <v>15631</v>
          </cell>
          <cell r="N15">
            <v>219165</v>
          </cell>
          <cell r="V15">
            <v>371990</v>
          </cell>
          <cell r="W15">
            <v>1775010</v>
          </cell>
          <cell r="AF15">
            <v>12129</v>
          </cell>
          <cell r="AL15">
            <v>51570</v>
          </cell>
          <cell r="AN15">
            <v>2548885</v>
          </cell>
        </row>
        <row r="16">
          <cell r="G16">
            <v>79190</v>
          </cell>
          <cell r="J16">
            <v>890</v>
          </cell>
          <cell r="V16">
            <v>297060</v>
          </cell>
          <cell r="W16">
            <v>159470</v>
          </cell>
          <cell r="AK16">
            <v>77200</v>
          </cell>
          <cell r="AN16">
            <v>613810</v>
          </cell>
        </row>
        <row r="17">
          <cell r="G17">
            <v>157530</v>
          </cell>
          <cell r="N17">
            <v>370990</v>
          </cell>
          <cell r="AE17">
            <v>5057470</v>
          </cell>
          <cell r="AK17">
            <v>26550</v>
          </cell>
          <cell r="AL17">
            <v>53100</v>
          </cell>
          <cell r="AN17">
            <v>5665640</v>
          </cell>
        </row>
        <row r="18">
          <cell r="H18">
            <v>39720</v>
          </cell>
          <cell r="I18">
            <v>52430</v>
          </cell>
          <cell r="N18">
            <v>165750</v>
          </cell>
          <cell r="AC18">
            <v>53304</v>
          </cell>
          <cell r="AE18">
            <v>5262590</v>
          </cell>
          <cell r="AF18">
            <v>26640</v>
          </cell>
          <cell r="AK18">
            <v>315730</v>
          </cell>
          <cell r="AN18">
            <v>5916164</v>
          </cell>
        </row>
        <row r="19">
          <cell r="C19">
            <v>393930</v>
          </cell>
          <cell r="H19">
            <v>5378285</v>
          </cell>
          <cell r="N19">
            <v>379450</v>
          </cell>
          <cell r="W19">
            <v>25790</v>
          </cell>
          <cell r="AC19">
            <v>4382019</v>
          </cell>
          <cell r="AE19">
            <v>430210</v>
          </cell>
          <cell r="AL19">
            <v>51940</v>
          </cell>
          <cell r="AM19">
            <v>79650</v>
          </cell>
          <cell r="AN19">
            <v>11121274</v>
          </cell>
        </row>
        <row r="20">
          <cell r="C20">
            <v>4389580</v>
          </cell>
          <cell r="D20">
            <v>35960</v>
          </cell>
          <cell r="G20">
            <v>79710</v>
          </cell>
          <cell r="H20">
            <v>130030</v>
          </cell>
          <cell r="I20">
            <v>52520</v>
          </cell>
          <cell r="J20">
            <v>239910</v>
          </cell>
          <cell r="L20">
            <v>29238</v>
          </cell>
          <cell r="N20">
            <v>5341258</v>
          </cell>
          <cell r="V20">
            <v>2270009</v>
          </cell>
          <cell r="W20">
            <v>52580</v>
          </cell>
          <cell r="AE20">
            <v>18239410</v>
          </cell>
          <cell r="AF20">
            <v>1132702</v>
          </cell>
          <cell r="AG20">
            <v>266220</v>
          </cell>
          <cell r="AK20">
            <v>1340300</v>
          </cell>
          <cell r="AN20">
            <v>33599427</v>
          </cell>
        </row>
        <row r="21">
          <cell r="R21">
            <v>35960</v>
          </cell>
          <cell r="T21">
            <v>51880</v>
          </cell>
          <cell r="V21">
            <v>26430</v>
          </cell>
          <cell r="W21">
            <v>26000</v>
          </cell>
          <cell r="AN21">
            <v>140270</v>
          </cell>
        </row>
        <row r="22">
          <cell r="C22">
            <v>10376230</v>
          </cell>
          <cell r="D22">
            <v>114890</v>
          </cell>
          <cell r="G22">
            <v>26670</v>
          </cell>
          <cell r="H22">
            <v>73004</v>
          </cell>
          <cell r="N22">
            <v>1881875</v>
          </cell>
          <cell r="R22">
            <v>158020</v>
          </cell>
          <cell r="V22">
            <v>1384681</v>
          </cell>
          <cell r="AE22">
            <v>4394650</v>
          </cell>
          <cell r="AF22">
            <v>1759741</v>
          </cell>
          <cell r="AK22">
            <v>460650</v>
          </cell>
          <cell r="AL22">
            <v>42680</v>
          </cell>
          <cell r="AN22">
            <v>20673091</v>
          </cell>
        </row>
        <row r="23">
          <cell r="C23">
            <v>1788620</v>
          </cell>
          <cell r="D23">
            <v>51890</v>
          </cell>
          <cell r="N23">
            <v>34737</v>
          </cell>
          <cell r="T23">
            <v>315260</v>
          </cell>
          <cell r="W23">
            <v>26550</v>
          </cell>
          <cell r="AG23">
            <v>44410</v>
          </cell>
          <cell r="AN23">
            <v>2261467</v>
          </cell>
        </row>
        <row r="24">
          <cell r="G24">
            <v>26430</v>
          </cell>
          <cell r="H24">
            <v>6860</v>
          </cell>
          <cell r="N24">
            <v>1376190</v>
          </cell>
          <cell r="W24">
            <v>1033720</v>
          </cell>
          <cell r="AE24">
            <v>1907040</v>
          </cell>
          <cell r="AL24">
            <v>53100</v>
          </cell>
          <cell r="AM24">
            <v>40000</v>
          </cell>
          <cell r="AN24">
            <v>4443340</v>
          </cell>
        </row>
        <row r="25">
          <cell r="C25">
            <v>79250</v>
          </cell>
          <cell r="G25">
            <v>228910</v>
          </cell>
          <cell r="H25">
            <v>5211762</v>
          </cell>
          <cell r="I25">
            <v>26430</v>
          </cell>
          <cell r="J25">
            <v>494680</v>
          </cell>
          <cell r="K25">
            <v>50880</v>
          </cell>
          <cell r="N25">
            <v>11157335</v>
          </cell>
          <cell r="R25">
            <v>409240</v>
          </cell>
          <cell r="V25">
            <v>17459396</v>
          </cell>
          <cell r="AE25">
            <v>12326586</v>
          </cell>
          <cell r="AF25">
            <v>318303</v>
          </cell>
          <cell r="AK25">
            <v>188778</v>
          </cell>
          <cell r="AL25">
            <v>74450</v>
          </cell>
          <cell r="AN25">
            <v>48026000</v>
          </cell>
        </row>
        <row r="26">
          <cell r="C26">
            <v>25760</v>
          </cell>
          <cell r="G26">
            <v>25650</v>
          </cell>
          <cell r="N26">
            <v>69771</v>
          </cell>
          <cell r="V26">
            <v>33640</v>
          </cell>
          <cell r="W26">
            <v>345271</v>
          </cell>
          <cell r="AN26">
            <v>500092</v>
          </cell>
        </row>
        <row r="27">
          <cell r="E27">
            <v>773779</v>
          </cell>
          <cell r="AN27">
            <v>773779</v>
          </cell>
        </row>
        <row r="28">
          <cell r="AN28">
            <v>0</v>
          </cell>
        </row>
        <row r="29">
          <cell r="G29">
            <v>25300</v>
          </cell>
          <cell r="H29">
            <v>26400</v>
          </cell>
          <cell r="AN29">
            <v>51700</v>
          </cell>
        </row>
        <row r="30">
          <cell r="E30">
            <v>238340</v>
          </cell>
          <cell r="H30">
            <v>53040</v>
          </cell>
          <cell r="J30">
            <v>640</v>
          </cell>
          <cell r="N30">
            <v>157830</v>
          </cell>
          <cell r="AE30">
            <v>663090</v>
          </cell>
          <cell r="AN30">
            <v>1112940</v>
          </cell>
        </row>
        <row r="31">
          <cell r="H31">
            <v>2910</v>
          </cell>
          <cell r="N31">
            <v>2902760</v>
          </cell>
          <cell r="V31">
            <v>575383</v>
          </cell>
          <cell r="AE31">
            <v>3424270</v>
          </cell>
          <cell r="AK31">
            <v>17450</v>
          </cell>
          <cell r="AN31">
            <v>6922773</v>
          </cell>
        </row>
        <row r="32">
          <cell r="C32">
            <v>301560</v>
          </cell>
          <cell r="AC32">
            <v>26550</v>
          </cell>
          <cell r="AG32">
            <v>151690</v>
          </cell>
          <cell r="AH32">
            <v>26640</v>
          </cell>
          <cell r="AN32">
            <v>506440</v>
          </cell>
        </row>
        <row r="33">
          <cell r="C33">
            <v>52950</v>
          </cell>
          <cell r="G33">
            <v>105010</v>
          </cell>
          <cell r="H33">
            <v>53423</v>
          </cell>
          <cell r="N33">
            <v>230</v>
          </cell>
          <cell r="P33">
            <v>27730</v>
          </cell>
          <cell r="V33">
            <v>290920</v>
          </cell>
          <cell r="W33">
            <v>53160</v>
          </cell>
          <cell r="AF33">
            <v>26580</v>
          </cell>
          <cell r="AK33">
            <v>1660430</v>
          </cell>
          <cell r="AL33">
            <v>26550</v>
          </cell>
          <cell r="AN33">
            <v>2296983</v>
          </cell>
        </row>
        <row r="34">
          <cell r="N34">
            <v>6821312</v>
          </cell>
          <cell r="AE34">
            <v>1655651</v>
          </cell>
          <cell r="AK34">
            <v>13200</v>
          </cell>
          <cell r="AN34">
            <v>8490163</v>
          </cell>
        </row>
        <row r="35">
          <cell r="C35">
            <v>22828790</v>
          </cell>
          <cell r="D35">
            <v>220740</v>
          </cell>
          <cell r="G35">
            <v>502100</v>
          </cell>
          <cell r="H35">
            <v>3146726</v>
          </cell>
          <cell r="J35">
            <v>622730</v>
          </cell>
          <cell r="L35">
            <v>26460</v>
          </cell>
          <cell r="N35">
            <v>3726208</v>
          </cell>
          <cell r="R35">
            <v>2846770</v>
          </cell>
          <cell r="T35">
            <v>1750670</v>
          </cell>
          <cell r="U35">
            <v>173330</v>
          </cell>
          <cell r="V35">
            <v>6582084</v>
          </cell>
          <cell r="AC35">
            <v>499040</v>
          </cell>
          <cell r="AD35">
            <v>209390</v>
          </cell>
          <cell r="AE35">
            <v>7070550</v>
          </cell>
          <cell r="AF35">
            <v>3940873</v>
          </cell>
          <cell r="AH35">
            <v>1710020</v>
          </cell>
          <cell r="AJ35">
            <v>105920</v>
          </cell>
          <cell r="AK35">
            <v>1255410</v>
          </cell>
          <cell r="AL35">
            <v>77700</v>
          </cell>
          <cell r="AN35">
            <v>57295511</v>
          </cell>
        </row>
        <row r="36">
          <cell r="C36">
            <v>946070</v>
          </cell>
          <cell r="G36">
            <v>53310</v>
          </cell>
          <cell r="T36">
            <v>51120</v>
          </cell>
          <cell r="V36">
            <v>51180</v>
          </cell>
          <cell r="AD36">
            <v>13320</v>
          </cell>
          <cell r="AF36">
            <v>31824</v>
          </cell>
          <cell r="AG36">
            <v>2110730</v>
          </cell>
          <cell r="AN36">
            <v>3257554</v>
          </cell>
        </row>
        <row r="37">
          <cell r="E37">
            <v>1979808</v>
          </cell>
          <cell r="AK37">
            <v>13290</v>
          </cell>
          <cell r="AN37">
            <v>1993098</v>
          </cell>
        </row>
        <row r="38">
          <cell r="N38">
            <v>315030</v>
          </cell>
          <cell r="V38">
            <v>775810</v>
          </cell>
          <cell r="W38">
            <v>132780</v>
          </cell>
          <cell r="AE38">
            <v>827750</v>
          </cell>
          <cell r="AN38">
            <v>2051370</v>
          </cell>
        </row>
        <row r="39">
          <cell r="I39">
            <v>53070</v>
          </cell>
          <cell r="N39">
            <v>4141356</v>
          </cell>
          <cell r="V39">
            <v>79190</v>
          </cell>
          <cell r="W39">
            <v>26580</v>
          </cell>
          <cell r="AE39">
            <v>5757417</v>
          </cell>
          <cell r="AN39">
            <v>10057613</v>
          </cell>
        </row>
        <row r="40">
          <cell r="C40">
            <v>72340</v>
          </cell>
          <cell r="E40">
            <v>1890</v>
          </cell>
          <cell r="G40">
            <v>117070</v>
          </cell>
          <cell r="H40">
            <v>156570</v>
          </cell>
          <cell r="J40">
            <v>70810</v>
          </cell>
          <cell r="N40">
            <v>10543728</v>
          </cell>
          <cell r="Q40">
            <v>26590</v>
          </cell>
          <cell r="R40">
            <v>131530</v>
          </cell>
          <cell r="V40">
            <v>555560</v>
          </cell>
          <cell r="W40">
            <v>392550</v>
          </cell>
          <cell r="AC40">
            <v>238980</v>
          </cell>
          <cell r="AE40">
            <v>12317108</v>
          </cell>
          <cell r="AF40">
            <v>26581</v>
          </cell>
          <cell r="AK40">
            <v>1046850</v>
          </cell>
          <cell r="AN40">
            <v>25698157</v>
          </cell>
        </row>
        <row r="41">
          <cell r="W41">
            <v>5020</v>
          </cell>
          <cell r="AL41">
            <v>647310</v>
          </cell>
          <cell r="AN41">
            <v>652330</v>
          </cell>
        </row>
        <row r="42">
          <cell r="C42">
            <v>44166608</v>
          </cell>
          <cell r="D42">
            <v>2751570</v>
          </cell>
          <cell r="E42">
            <v>2993817</v>
          </cell>
          <cell r="F42">
            <v>0</v>
          </cell>
          <cell r="G42">
            <v>3947520</v>
          </cell>
          <cell r="H42">
            <v>27533557</v>
          </cell>
          <cell r="I42">
            <v>316410</v>
          </cell>
          <cell r="J42">
            <v>2314100</v>
          </cell>
          <cell r="K42">
            <v>50880</v>
          </cell>
          <cell r="L42">
            <v>71329</v>
          </cell>
          <cell r="M42">
            <v>1055717</v>
          </cell>
          <cell r="N42">
            <v>70632889</v>
          </cell>
          <cell r="O42">
            <v>0</v>
          </cell>
          <cell r="P42">
            <v>27730</v>
          </cell>
          <cell r="Q42">
            <v>206080</v>
          </cell>
          <cell r="R42">
            <v>5972110</v>
          </cell>
          <cell r="S42">
            <v>0</v>
          </cell>
          <cell r="T42">
            <v>2168930</v>
          </cell>
          <cell r="U42">
            <v>173330</v>
          </cell>
          <cell r="V42">
            <v>45388093</v>
          </cell>
          <cell r="W42">
            <v>6350801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7759865</v>
          </cell>
          <cell r="AD42">
            <v>222710</v>
          </cell>
          <cell r="AE42">
            <v>137025712</v>
          </cell>
          <cell r="AF42">
            <v>8414531</v>
          </cell>
          <cell r="AG42">
            <v>2739510</v>
          </cell>
          <cell r="AH42">
            <v>1736660</v>
          </cell>
          <cell r="AI42">
            <v>0</v>
          </cell>
          <cell r="AJ42">
            <v>1888060</v>
          </cell>
          <cell r="AK42">
            <v>13878988</v>
          </cell>
          <cell r="AL42">
            <v>3562230</v>
          </cell>
          <cell r="AM42">
            <v>217490</v>
          </cell>
          <cell r="AN42">
            <v>393567227</v>
          </cell>
        </row>
      </sheetData>
      <sheetData sheetId="91">
        <row r="5">
          <cell r="AN5">
            <v>0</v>
          </cell>
        </row>
        <row r="6">
          <cell r="AN6">
            <v>0</v>
          </cell>
        </row>
        <row r="7">
          <cell r="J7">
            <v>7140</v>
          </cell>
          <cell r="L7">
            <v>3940</v>
          </cell>
          <cell r="AF7">
            <v>25692</v>
          </cell>
          <cell r="AN7">
            <v>36772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11750</v>
          </cell>
          <cell r="AN11">
            <v>11750</v>
          </cell>
        </row>
        <row r="12">
          <cell r="AG12">
            <v>72580</v>
          </cell>
          <cell r="AN12">
            <v>72580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400</v>
          </cell>
          <cell r="AN30">
            <v>400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J39">
            <v>31270</v>
          </cell>
          <cell r="AN39">
            <v>31270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19290</v>
          </cell>
          <cell r="K42">
            <v>0</v>
          </cell>
          <cell r="L42">
            <v>3940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25692</v>
          </cell>
          <cell r="AG42">
            <v>72580</v>
          </cell>
          <cell r="AH42">
            <v>0</v>
          </cell>
          <cell r="AI42">
            <v>0</v>
          </cell>
          <cell r="AJ42">
            <v>31270</v>
          </cell>
          <cell r="AK42">
            <v>0</v>
          </cell>
          <cell r="AL42">
            <v>0</v>
          </cell>
          <cell r="AM42">
            <v>0</v>
          </cell>
          <cell r="AN42">
            <v>152772</v>
          </cell>
        </row>
      </sheetData>
      <sheetData sheetId="92">
        <row r="5">
          <cell r="AN5">
            <v>0</v>
          </cell>
        </row>
        <row r="6">
          <cell r="AN6">
            <v>0</v>
          </cell>
        </row>
        <row r="7">
          <cell r="J7">
            <v>710</v>
          </cell>
          <cell r="L7">
            <v>3990</v>
          </cell>
          <cell r="AN7">
            <v>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100</v>
          </cell>
          <cell r="AN11">
            <v>100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1280</v>
          </cell>
          <cell r="AC40">
            <v>39110</v>
          </cell>
          <cell r="AN40">
            <v>40390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810</v>
          </cell>
          <cell r="K42">
            <v>0</v>
          </cell>
          <cell r="L42">
            <v>5270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39110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45190</v>
          </cell>
        </row>
      </sheetData>
      <sheetData sheetId="93">
        <row r="5">
          <cell r="AN5">
            <v>0</v>
          </cell>
        </row>
        <row r="6">
          <cell r="AN6">
            <v>0</v>
          </cell>
        </row>
        <row r="7">
          <cell r="J7">
            <v>975120</v>
          </cell>
          <cell r="L7">
            <v>14596</v>
          </cell>
          <cell r="M7">
            <v>79744</v>
          </cell>
          <cell r="R7">
            <v>185740</v>
          </cell>
          <cell r="W7">
            <v>1113020</v>
          </cell>
          <cell r="AE7">
            <v>193720</v>
          </cell>
          <cell r="AF7">
            <v>157703</v>
          </cell>
          <cell r="AK7">
            <v>408750</v>
          </cell>
          <cell r="AL7">
            <v>893340</v>
          </cell>
          <cell r="AN7">
            <v>4021733</v>
          </cell>
        </row>
        <row r="8">
          <cell r="AN8">
            <v>0</v>
          </cell>
        </row>
        <row r="9">
          <cell r="W9">
            <v>3412510</v>
          </cell>
          <cell r="AE9">
            <v>23100</v>
          </cell>
          <cell r="AN9">
            <v>3435610</v>
          </cell>
        </row>
        <row r="10">
          <cell r="X10">
            <v>26460</v>
          </cell>
          <cell r="AN10">
            <v>26460</v>
          </cell>
        </row>
        <row r="11">
          <cell r="J11">
            <v>753830</v>
          </cell>
          <cell r="W11">
            <v>288340</v>
          </cell>
          <cell r="X11">
            <v>204990</v>
          </cell>
          <cell r="AE11">
            <v>429210</v>
          </cell>
          <cell r="AF11">
            <v>1680</v>
          </cell>
          <cell r="AK11">
            <v>25680</v>
          </cell>
          <cell r="AL11">
            <v>26670</v>
          </cell>
          <cell r="AN11">
            <v>1730400</v>
          </cell>
        </row>
        <row r="12">
          <cell r="L12">
            <v>10608</v>
          </cell>
          <cell r="M12">
            <v>212712</v>
          </cell>
          <cell r="W12">
            <v>275420</v>
          </cell>
          <cell r="X12">
            <v>686910</v>
          </cell>
          <cell r="AE12">
            <v>39040</v>
          </cell>
          <cell r="AG12">
            <v>610</v>
          </cell>
          <cell r="AN12">
            <v>1225300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W17">
            <v>17210</v>
          </cell>
          <cell r="AE17">
            <v>21000</v>
          </cell>
          <cell r="AN17">
            <v>38210</v>
          </cell>
        </row>
        <row r="18">
          <cell r="W18">
            <v>343230</v>
          </cell>
          <cell r="X18">
            <v>25710</v>
          </cell>
          <cell r="AN18">
            <v>368940</v>
          </cell>
        </row>
        <row r="19">
          <cell r="AN19">
            <v>0</v>
          </cell>
        </row>
        <row r="20">
          <cell r="AE20">
            <v>348840</v>
          </cell>
          <cell r="AL20">
            <v>19490</v>
          </cell>
          <cell r="AN20">
            <v>368330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L24">
            <v>21120</v>
          </cell>
          <cell r="AN24">
            <v>21120</v>
          </cell>
        </row>
        <row r="25">
          <cell r="X25">
            <v>26520</v>
          </cell>
          <cell r="AN25">
            <v>26520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57560</v>
          </cell>
          <cell r="AK30">
            <v>27540</v>
          </cell>
          <cell r="AL30">
            <v>87640</v>
          </cell>
          <cell r="AM30">
            <v>25200</v>
          </cell>
          <cell r="AN30">
            <v>197940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M33">
            <v>90036</v>
          </cell>
          <cell r="W33">
            <v>406420</v>
          </cell>
          <cell r="AN33">
            <v>496456</v>
          </cell>
        </row>
        <row r="34">
          <cell r="AN34">
            <v>0</v>
          </cell>
        </row>
        <row r="35">
          <cell r="V35">
            <v>61630</v>
          </cell>
          <cell r="AF35">
            <v>1480</v>
          </cell>
          <cell r="AN35">
            <v>63110</v>
          </cell>
        </row>
        <row r="36">
          <cell r="AN36">
            <v>0</v>
          </cell>
        </row>
        <row r="37">
          <cell r="AL37">
            <v>53040</v>
          </cell>
          <cell r="AN37">
            <v>53040</v>
          </cell>
        </row>
        <row r="38">
          <cell r="AN38">
            <v>0</v>
          </cell>
        </row>
        <row r="39">
          <cell r="M39">
            <v>931502</v>
          </cell>
          <cell r="W39">
            <v>93680</v>
          </cell>
          <cell r="X39">
            <v>1041470</v>
          </cell>
          <cell r="AM39">
            <v>25200</v>
          </cell>
          <cell r="AN39">
            <v>2091852</v>
          </cell>
        </row>
        <row r="40">
          <cell r="L40">
            <v>1291</v>
          </cell>
          <cell r="N40">
            <v>15940</v>
          </cell>
          <cell r="W40">
            <v>5322740</v>
          </cell>
          <cell r="AE40">
            <v>133250</v>
          </cell>
          <cell r="AN40">
            <v>5473221</v>
          </cell>
        </row>
        <row r="41">
          <cell r="W41">
            <v>22230</v>
          </cell>
          <cell r="AN41">
            <v>22230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1786510</v>
          </cell>
          <cell r="K42">
            <v>0</v>
          </cell>
          <cell r="L42">
            <v>26495</v>
          </cell>
          <cell r="M42">
            <v>1313994</v>
          </cell>
          <cell r="N42">
            <v>15940</v>
          </cell>
          <cell r="O42">
            <v>0</v>
          </cell>
          <cell r="P42">
            <v>0</v>
          </cell>
          <cell r="Q42">
            <v>0</v>
          </cell>
          <cell r="R42">
            <v>185740</v>
          </cell>
          <cell r="S42">
            <v>0</v>
          </cell>
          <cell r="T42">
            <v>0</v>
          </cell>
          <cell r="U42">
            <v>0</v>
          </cell>
          <cell r="V42">
            <v>61630</v>
          </cell>
          <cell r="W42">
            <v>11294800</v>
          </cell>
          <cell r="X42">
            <v>2012060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1188160</v>
          </cell>
          <cell r="AF42">
            <v>160863</v>
          </cell>
          <cell r="AG42">
            <v>610</v>
          </cell>
          <cell r="AH42">
            <v>0</v>
          </cell>
          <cell r="AI42">
            <v>0</v>
          </cell>
          <cell r="AJ42">
            <v>0</v>
          </cell>
          <cell r="AK42">
            <v>461970</v>
          </cell>
          <cell r="AL42">
            <v>1101300</v>
          </cell>
          <cell r="AM42">
            <v>50400</v>
          </cell>
          <cell r="AN42">
            <v>19660472</v>
          </cell>
        </row>
      </sheetData>
      <sheetData sheetId="94">
        <row r="5">
          <cell r="AN5">
            <v>0</v>
          </cell>
        </row>
        <row r="6">
          <cell r="AN6">
            <v>0</v>
          </cell>
        </row>
        <row r="7">
          <cell r="X7">
            <v>146601</v>
          </cell>
          <cell r="AN7">
            <v>146601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X18">
            <v>480322</v>
          </cell>
          <cell r="AN18">
            <v>480322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W33">
            <v>2664</v>
          </cell>
          <cell r="AN33">
            <v>2664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X39">
            <v>53010</v>
          </cell>
          <cell r="AN39">
            <v>53010</v>
          </cell>
        </row>
        <row r="40">
          <cell r="X40">
            <v>150345</v>
          </cell>
          <cell r="AN40">
            <v>150345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2664</v>
          </cell>
          <cell r="X42">
            <v>830278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832942</v>
          </cell>
        </row>
      </sheetData>
      <sheetData sheetId="9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6">
        <row r="5">
          <cell r="AN5">
            <v>0</v>
          </cell>
        </row>
        <row r="6">
          <cell r="AN6">
            <v>0</v>
          </cell>
        </row>
        <row r="7">
          <cell r="J7">
            <v>76960</v>
          </cell>
          <cell r="L7">
            <v>536307</v>
          </cell>
          <cell r="AF7">
            <v>6414</v>
          </cell>
          <cell r="AN7">
            <v>619681</v>
          </cell>
        </row>
        <row r="8">
          <cell r="AN8">
            <v>0</v>
          </cell>
        </row>
        <row r="9">
          <cell r="L9">
            <v>33090</v>
          </cell>
          <cell r="AN9">
            <v>33090</v>
          </cell>
        </row>
        <row r="10">
          <cell r="AN10">
            <v>0</v>
          </cell>
        </row>
        <row r="11">
          <cell r="J11">
            <v>19420</v>
          </cell>
          <cell r="AN11">
            <v>19420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L31">
            <v>14764</v>
          </cell>
          <cell r="AN31">
            <v>14764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83200</v>
          </cell>
          <cell r="AN40">
            <v>83200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96380</v>
          </cell>
          <cell r="K42">
            <v>0</v>
          </cell>
          <cell r="L42">
            <v>667361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6414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770155</v>
          </cell>
        </row>
      </sheetData>
      <sheetData sheetId="9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M34" t="str">
            <v>it123</v>
          </cell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l"/>
      <sheetName val="SUMMARY"/>
      <sheetName val="INWARDS-OUTWARDS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 (2)"/>
      <sheetName val="Sheet2"/>
    </sheetNames>
    <sheetDataSet>
      <sheetData sheetId="0" refreshError="1"/>
      <sheetData sheetId="1" refreshError="1"/>
      <sheetData sheetId="2" refreshError="1"/>
      <sheetData sheetId="3">
        <row r="5">
          <cell r="D5">
            <v>0</v>
          </cell>
          <cell r="E5">
            <v>0</v>
          </cell>
          <cell r="F5">
            <v>0</v>
          </cell>
          <cell r="G5">
            <v>127429</v>
          </cell>
          <cell r="H5">
            <v>0</v>
          </cell>
          <cell r="I5">
            <v>941290</v>
          </cell>
          <cell r="J5">
            <v>0</v>
          </cell>
          <cell r="K5">
            <v>430440</v>
          </cell>
          <cell r="L5">
            <v>168080</v>
          </cell>
          <cell r="M5">
            <v>0</v>
          </cell>
          <cell r="N5">
            <v>0</v>
          </cell>
          <cell r="O5">
            <v>5070</v>
          </cell>
          <cell r="P5">
            <v>418470</v>
          </cell>
          <cell r="Q5">
            <v>4418</v>
          </cell>
          <cell r="R5">
            <v>69010</v>
          </cell>
          <cell r="S5">
            <v>4572450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1225286</v>
          </cell>
          <cell r="Y5">
            <v>0</v>
          </cell>
          <cell r="Z5">
            <v>51640</v>
          </cell>
          <cell r="AA5">
            <v>2519457</v>
          </cell>
          <cell r="AB5">
            <v>752227</v>
          </cell>
          <cell r="AC5">
            <v>0</v>
          </cell>
          <cell r="AD5">
            <v>14700</v>
          </cell>
          <cell r="AE5">
            <v>1990</v>
          </cell>
          <cell r="AF5">
            <v>201210</v>
          </cell>
        </row>
        <row r="6">
          <cell r="C6">
            <v>53390</v>
          </cell>
          <cell r="I6">
            <v>78860</v>
          </cell>
          <cell r="K6">
            <v>293454</v>
          </cell>
          <cell r="P6">
            <v>0</v>
          </cell>
          <cell r="Q6">
            <v>0</v>
          </cell>
          <cell r="S6">
            <v>53250</v>
          </cell>
          <cell r="W6">
            <v>97472</v>
          </cell>
          <cell r="X6">
            <v>466560</v>
          </cell>
          <cell r="Z6">
            <v>65020</v>
          </cell>
          <cell r="AA6">
            <v>12453</v>
          </cell>
          <cell r="AB6">
            <v>0</v>
          </cell>
          <cell r="AC6">
            <v>708</v>
          </cell>
          <cell r="AD6">
            <v>14700</v>
          </cell>
          <cell r="AE6">
            <v>26520</v>
          </cell>
          <cell r="AF6">
            <v>182655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G8">
            <v>80910</v>
          </cell>
          <cell r="K8">
            <v>214650</v>
          </cell>
          <cell r="P8">
            <v>14720</v>
          </cell>
          <cell r="Q8">
            <v>0</v>
          </cell>
          <cell r="S8">
            <v>0</v>
          </cell>
          <cell r="X8">
            <v>28560</v>
          </cell>
          <cell r="AA8">
            <v>957595</v>
          </cell>
          <cell r="AB8">
            <v>0</v>
          </cell>
          <cell r="AE8">
            <v>356620</v>
          </cell>
          <cell r="AF8">
            <v>285220</v>
          </cell>
        </row>
        <row r="9">
          <cell r="C9">
            <v>1197150</v>
          </cell>
          <cell r="D9">
            <v>13900</v>
          </cell>
          <cell r="I9">
            <v>6000</v>
          </cell>
          <cell r="K9">
            <v>1840</v>
          </cell>
          <cell r="L9">
            <v>26340</v>
          </cell>
          <cell r="O9">
            <v>61190</v>
          </cell>
          <cell r="P9">
            <v>0</v>
          </cell>
          <cell r="Q9">
            <v>0</v>
          </cell>
          <cell r="R9">
            <v>639690</v>
          </cell>
          <cell r="S9">
            <v>1156590</v>
          </cell>
          <cell r="X9">
            <v>45040</v>
          </cell>
          <cell r="Z9">
            <v>51010</v>
          </cell>
          <cell r="AA9">
            <v>609014</v>
          </cell>
          <cell r="AB9">
            <v>2520</v>
          </cell>
          <cell r="AE9">
            <v>4560</v>
          </cell>
          <cell r="AF9">
            <v>120440</v>
          </cell>
        </row>
        <row r="10">
          <cell r="C10">
            <v>0</v>
          </cell>
          <cell r="I10">
            <v>1551240</v>
          </cell>
          <cell r="K10">
            <v>0</v>
          </cell>
          <cell r="L10">
            <v>31270</v>
          </cell>
          <cell r="P10">
            <v>0</v>
          </cell>
          <cell r="Q10">
            <v>0</v>
          </cell>
          <cell r="S10">
            <v>0</v>
          </cell>
          <cell r="X10">
            <v>38973</v>
          </cell>
          <cell r="Z10">
            <v>191440</v>
          </cell>
          <cell r="AA10">
            <v>46496</v>
          </cell>
          <cell r="AB10">
            <v>0</v>
          </cell>
          <cell r="AF10">
            <v>0</v>
          </cell>
        </row>
        <row r="11">
          <cell r="C11">
            <v>2130390</v>
          </cell>
          <cell r="D11">
            <v>59255</v>
          </cell>
          <cell r="G11">
            <v>26830</v>
          </cell>
          <cell r="K11">
            <v>12493999</v>
          </cell>
          <cell r="L11">
            <v>82760</v>
          </cell>
          <cell r="M11">
            <v>39020</v>
          </cell>
          <cell r="P11">
            <v>869140</v>
          </cell>
          <cell r="Q11">
            <v>0</v>
          </cell>
          <cell r="R11">
            <v>1031710</v>
          </cell>
          <cell r="S11">
            <v>25470000</v>
          </cell>
          <cell r="X11">
            <v>883330</v>
          </cell>
          <cell r="Z11">
            <v>1159760</v>
          </cell>
          <cell r="AA11">
            <v>919580</v>
          </cell>
          <cell r="AB11">
            <v>3856084</v>
          </cell>
          <cell r="AD11">
            <v>4500</v>
          </cell>
          <cell r="AE11">
            <v>120075</v>
          </cell>
          <cell r="AF11">
            <v>293240</v>
          </cell>
        </row>
        <row r="12">
          <cell r="C12">
            <v>11540</v>
          </cell>
          <cell r="G12">
            <v>27450</v>
          </cell>
          <cell r="K12">
            <v>2514</v>
          </cell>
          <cell r="P12">
            <v>162510</v>
          </cell>
          <cell r="Q12">
            <v>0</v>
          </cell>
          <cell r="R12">
            <v>4510</v>
          </cell>
          <cell r="S12">
            <v>0</v>
          </cell>
          <cell r="AB12">
            <v>2489</v>
          </cell>
          <cell r="AF12">
            <v>0</v>
          </cell>
        </row>
        <row r="13">
          <cell r="C13">
            <v>21810</v>
          </cell>
          <cell r="D13">
            <v>13151</v>
          </cell>
          <cell r="E13">
            <v>0</v>
          </cell>
          <cell r="F13">
            <v>0</v>
          </cell>
          <cell r="G13">
            <v>53940</v>
          </cell>
          <cell r="H13">
            <v>0</v>
          </cell>
          <cell r="I13">
            <v>7313440</v>
          </cell>
          <cell r="J13">
            <v>0</v>
          </cell>
          <cell r="L13">
            <v>8533116</v>
          </cell>
          <cell r="M13">
            <v>0</v>
          </cell>
          <cell r="N13">
            <v>0</v>
          </cell>
          <cell r="O13">
            <v>26820</v>
          </cell>
          <cell r="P13">
            <v>70270</v>
          </cell>
          <cell r="Q13">
            <v>0</v>
          </cell>
          <cell r="R13">
            <v>439670</v>
          </cell>
          <cell r="S13">
            <v>9846396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739290</v>
          </cell>
          <cell r="Y13">
            <v>0</v>
          </cell>
          <cell r="Z13">
            <v>11562100</v>
          </cell>
          <cell r="AA13">
            <v>8784653</v>
          </cell>
          <cell r="AB13">
            <v>174663</v>
          </cell>
          <cell r="AC13">
            <v>0</v>
          </cell>
          <cell r="AD13">
            <v>91680</v>
          </cell>
          <cell r="AE13">
            <v>8713410</v>
          </cell>
          <cell r="AF13">
            <v>1492660</v>
          </cell>
        </row>
        <row r="14">
          <cell r="C14">
            <v>4890</v>
          </cell>
          <cell r="I14">
            <v>2255500</v>
          </cell>
          <cell r="K14">
            <v>5595152</v>
          </cell>
          <cell r="P14">
            <v>2240</v>
          </cell>
          <cell r="Q14">
            <v>0</v>
          </cell>
          <cell r="R14">
            <v>14730</v>
          </cell>
          <cell r="S14">
            <v>7083660</v>
          </cell>
          <cell r="X14">
            <v>91480</v>
          </cell>
          <cell r="Z14">
            <v>566250</v>
          </cell>
          <cell r="AA14">
            <v>584933</v>
          </cell>
          <cell r="AB14">
            <v>1536746</v>
          </cell>
          <cell r="AD14">
            <v>4200</v>
          </cell>
          <cell r="AE14">
            <v>356680</v>
          </cell>
          <cell r="AF14">
            <v>0</v>
          </cell>
        </row>
        <row r="15">
          <cell r="C15">
            <v>0</v>
          </cell>
          <cell r="I15">
            <v>15910</v>
          </cell>
          <cell r="K15">
            <v>0</v>
          </cell>
          <cell r="L15">
            <v>35530</v>
          </cell>
          <cell r="P15">
            <v>0</v>
          </cell>
          <cell r="Q15">
            <v>0</v>
          </cell>
          <cell r="S15">
            <v>6350</v>
          </cell>
          <cell r="X15">
            <v>122510</v>
          </cell>
          <cell r="AB15">
            <v>0</v>
          </cell>
          <cell r="AF15">
            <v>8440</v>
          </cell>
        </row>
        <row r="16">
          <cell r="C16">
            <v>0</v>
          </cell>
          <cell r="K16">
            <v>85179</v>
          </cell>
          <cell r="P16">
            <v>0</v>
          </cell>
          <cell r="Q16">
            <v>0</v>
          </cell>
          <cell r="S16">
            <v>0</v>
          </cell>
          <cell r="Z16">
            <v>121040</v>
          </cell>
          <cell r="AB16">
            <v>17530</v>
          </cell>
          <cell r="AE16">
            <v>12840</v>
          </cell>
          <cell r="AF16">
            <v>0</v>
          </cell>
        </row>
        <row r="17">
          <cell r="C17">
            <v>61050</v>
          </cell>
          <cell r="D17">
            <v>3750</v>
          </cell>
          <cell r="G17">
            <v>668957</v>
          </cell>
          <cell r="K17">
            <v>27360</v>
          </cell>
          <cell r="L17">
            <v>23220</v>
          </cell>
          <cell r="P17">
            <v>2070</v>
          </cell>
          <cell r="Q17">
            <v>0</v>
          </cell>
          <cell r="S17">
            <v>0</v>
          </cell>
          <cell r="X17">
            <v>864030</v>
          </cell>
          <cell r="AB17">
            <v>2025</v>
          </cell>
          <cell r="AF17">
            <v>1281130</v>
          </cell>
        </row>
        <row r="18">
          <cell r="C18">
            <v>1205270</v>
          </cell>
          <cell r="D18">
            <v>7920</v>
          </cell>
          <cell r="E18">
            <v>0</v>
          </cell>
          <cell r="F18">
            <v>0</v>
          </cell>
          <cell r="G18">
            <v>37086</v>
          </cell>
          <cell r="H18">
            <v>0</v>
          </cell>
          <cell r="I18">
            <v>816810</v>
          </cell>
          <cell r="J18">
            <v>0</v>
          </cell>
          <cell r="K18">
            <v>1025680</v>
          </cell>
          <cell r="L18">
            <v>165750</v>
          </cell>
          <cell r="M18">
            <v>0</v>
          </cell>
          <cell r="N18">
            <v>0</v>
          </cell>
          <cell r="O18">
            <v>21400</v>
          </cell>
          <cell r="Q18">
            <v>410485</v>
          </cell>
          <cell r="R18">
            <v>20450</v>
          </cell>
          <cell r="S18">
            <v>487100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26020</v>
          </cell>
          <cell r="Y18">
            <v>0</v>
          </cell>
          <cell r="Z18">
            <v>0</v>
          </cell>
          <cell r="AA18">
            <v>399232</v>
          </cell>
          <cell r="AB18">
            <v>7983972</v>
          </cell>
          <cell r="AC18">
            <v>0</v>
          </cell>
          <cell r="AD18">
            <v>0</v>
          </cell>
          <cell r="AE18">
            <v>73380</v>
          </cell>
          <cell r="AF18">
            <v>22250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5970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188920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789648</v>
          </cell>
          <cell r="AB19">
            <v>13700</v>
          </cell>
          <cell r="AC19">
            <v>0</v>
          </cell>
          <cell r="AD19">
            <v>0</v>
          </cell>
          <cell r="AE19">
            <v>0</v>
          </cell>
          <cell r="AF19">
            <v>22560</v>
          </cell>
        </row>
        <row r="20">
          <cell r="C20">
            <v>0</v>
          </cell>
          <cell r="G20">
            <v>137640</v>
          </cell>
          <cell r="I20">
            <v>6160</v>
          </cell>
          <cell r="K20">
            <v>520103</v>
          </cell>
          <cell r="P20">
            <v>117000</v>
          </cell>
          <cell r="Q20">
            <v>0</v>
          </cell>
          <cell r="S20">
            <v>7584660</v>
          </cell>
          <cell r="AA20">
            <v>116081</v>
          </cell>
          <cell r="AB20">
            <v>70200</v>
          </cell>
          <cell r="AE20">
            <v>929011</v>
          </cell>
          <cell r="AF20">
            <v>489690</v>
          </cell>
        </row>
        <row r="21">
          <cell r="C21">
            <v>7019810</v>
          </cell>
          <cell r="D21">
            <v>0</v>
          </cell>
          <cell r="E21">
            <v>0</v>
          </cell>
          <cell r="F21">
            <v>0</v>
          </cell>
          <cell r="G21">
            <v>381600</v>
          </cell>
          <cell r="H21">
            <v>0</v>
          </cell>
          <cell r="I21">
            <v>5450440</v>
          </cell>
          <cell r="J21">
            <v>0</v>
          </cell>
          <cell r="K21">
            <v>5832651</v>
          </cell>
          <cell r="L21">
            <v>6190650</v>
          </cell>
          <cell r="M21">
            <v>0</v>
          </cell>
          <cell r="N21">
            <v>0</v>
          </cell>
          <cell r="O21">
            <v>0</v>
          </cell>
          <cell r="P21">
            <v>1012450</v>
          </cell>
          <cell r="Q21">
            <v>11537</v>
          </cell>
          <cell r="R21">
            <v>3029918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79830</v>
          </cell>
          <cell r="Y21">
            <v>0</v>
          </cell>
          <cell r="Z21">
            <v>4980730</v>
          </cell>
          <cell r="AA21">
            <v>888113</v>
          </cell>
          <cell r="AB21">
            <v>92057</v>
          </cell>
          <cell r="AC21">
            <v>0</v>
          </cell>
          <cell r="AD21">
            <v>3780</v>
          </cell>
          <cell r="AE21">
            <v>6375150</v>
          </cell>
          <cell r="AF21">
            <v>344770</v>
          </cell>
        </row>
        <row r="22">
          <cell r="C22">
            <v>0</v>
          </cell>
          <cell r="G22">
            <v>29240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26610</v>
          </cell>
          <cell r="D25">
            <v>94860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9163</v>
          </cell>
        </row>
        <row r="26">
          <cell r="C26">
            <v>1655502</v>
          </cell>
          <cell r="D26">
            <v>74234</v>
          </cell>
          <cell r="G26">
            <v>244990</v>
          </cell>
          <cell r="K26">
            <v>0</v>
          </cell>
          <cell r="L26">
            <v>143390</v>
          </cell>
          <cell r="O26">
            <v>41530</v>
          </cell>
          <cell r="P26">
            <v>414700</v>
          </cell>
          <cell r="Q26">
            <v>0</v>
          </cell>
          <cell r="R26">
            <v>2070</v>
          </cell>
          <cell r="S26">
            <v>35400</v>
          </cell>
          <cell r="Z26">
            <v>97150</v>
          </cell>
          <cell r="AB26">
            <v>474537</v>
          </cell>
          <cell r="AE26">
            <v>75480</v>
          </cell>
          <cell r="AF26">
            <v>1262224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352280</v>
          </cell>
          <cell r="G28">
            <v>173380</v>
          </cell>
          <cell r="H28">
            <v>62480</v>
          </cell>
          <cell r="I28">
            <v>886100</v>
          </cell>
          <cell r="K28">
            <v>14062063</v>
          </cell>
          <cell r="L28">
            <v>1089620</v>
          </cell>
          <cell r="M28">
            <v>156490</v>
          </cell>
          <cell r="N28">
            <v>482020</v>
          </cell>
          <cell r="P28">
            <v>174260</v>
          </cell>
          <cell r="Q28">
            <v>225</v>
          </cell>
          <cell r="R28">
            <v>51970</v>
          </cell>
          <cell r="S28">
            <v>7442590</v>
          </cell>
          <cell r="X28">
            <v>2653470</v>
          </cell>
          <cell r="AA28">
            <v>44916</v>
          </cell>
          <cell r="AB28">
            <v>0</v>
          </cell>
          <cell r="AE28">
            <v>126300</v>
          </cell>
          <cell r="AF28">
            <v>257040</v>
          </cell>
        </row>
        <row r="29">
          <cell r="C29">
            <v>36320</v>
          </cell>
          <cell r="G29">
            <v>33324</v>
          </cell>
          <cell r="I29">
            <v>342440</v>
          </cell>
          <cell r="K29">
            <v>2744394</v>
          </cell>
          <cell r="L29">
            <v>907033</v>
          </cell>
          <cell r="P29">
            <v>38260</v>
          </cell>
          <cell r="Q29">
            <v>8673</v>
          </cell>
          <cell r="R29">
            <v>442002</v>
          </cell>
          <cell r="S29">
            <v>1377447</v>
          </cell>
          <cell r="X29">
            <v>4430</v>
          </cell>
          <cell r="Z29">
            <v>866300</v>
          </cell>
          <cell r="AB29">
            <v>152441</v>
          </cell>
          <cell r="AD29">
            <v>72300</v>
          </cell>
          <cell r="AE29">
            <v>813970</v>
          </cell>
          <cell r="AF29">
            <v>193870</v>
          </cell>
        </row>
        <row r="30">
          <cell r="C30">
            <v>23260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2355850</v>
          </cell>
          <cell r="J30">
            <v>0</v>
          </cell>
          <cell r="K30">
            <v>2646625</v>
          </cell>
          <cell r="L30">
            <v>569160</v>
          </cell>
          <cell r="M30">
            <v>0</v>
          </cell>
          <cell r="N30">
            <v>0</v>
          </cell>
          <cell r="O30">
            <v>21270</v>
          </cell>
          <cell r="P30">
            <v>4322740</v>
          </cell>
          <cell r="Q30">
            <v>527387</v>
          </cell>
          <cell r="R30">
            <v>0</v>
          </cell>
          <cell r="S30">
            <v>17610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33110</v>
          </cell>
          <cell r="AA30">
            <v>3890390</v>
          </cell>
          <cell r="AC30">
            <v>0</v>
          </cell>
          <cell r="AD30">
            <v>0</v>
          </cell>
          <cell r="AE30">
            <v>0</v>
          </cell>
          <cell r="AF30">
            <v>226120</v>
          </cell>
        </row>
        <row r="31">
          <cell r="C31">
            <v>0</v>
          </cell>
          <cell r="D31">
            <v>97238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18214</v>
          </cell>
          <cell r="AB31">
            <v>0</v>
          </cell>
          <cell r="AF31">
            <v>0</v>
          </cell>
        </row>
        <row r="32">
          <cell r="C32">
            <v>0</v>
          </cell>
          <cell r="G32">
            <v>242350</v>
          </cell>
          <cell r="H32">
            <v>24150</v>
          </cell>
          <cell r="K32">
            <v>487827</v>
          </cell>
          <cell r="P32">
            <v>0</v>
          </cell>
          <cell r="Q32">
            <v>0</v>
          </cell>
          <cell r="S32">
            <v>130830</v>
          </cell>
          <cell r="AB32">
            <v>0</v>
          </cell>
          <cell r="AE32">
            <v>138190</v>
          </cell>
          <cell r="AF32">
            <v>0</v>
          </cell>
        </row>
        <row r="33">
          <cell r="C33">
            <v>200680</v>
          </cell>
          <cell r="F33">
            <v>12100</v>
          </cell>
          <cell r="G33">
            <v>343519</v>
          </cell>
          <cell r="I33">
            <v>1941340</v>
          </cell>
          <cell r="K33">
            <v>11724856</v>
          </cell>
          <cell r="L33">
            <v>411470</v>
          </cell>
          <cell r="O33">
            <v>2250</v>
          </cell>
          <cell r="P33">
            <v>122230</v>
          </cell>
          <cell r="Q33">
            <v>0</v>
          </cell>
          <cell r="R33">
            <v>1231452</v>
          </cell>
          <cell r="S33">
            <v>13155020</v>
          </cell>
          <cell r="X33">
            <v>549720</v>
          </cell>
          <cell r="Z33">
            <v>147380</v>
          </cell>
          <cell r="AA33">
            <v>5459467</v>
          </cell>
          <cell r="AB33">
            <v>179875</v>
          </cell>
          <cell r="AD33">
            <v>2076740</v>
          </cell>
          <cell r="AF33">
            <v>181710</v>
          </cell>
        </row>
        <row r="34">
          <cell r="C34">
            <v>269770</v>
          </cell>
          <cell r="D34">
            <v>794229</v>
          </cell>
          <cell r="E34">
            <v>0</v>
          </cell>
          <cell r="F34">
            <v>32250</v>
          </cell>
          <cell r="G34">
            <v>9150</v>
          </cell>
          <cell r="H34">
            <v>0</v>
          </cell>
          <cell r="I34">
            <v>1279210</v>
          </cell>
          <cell r="J34">
            <v>0</v>
          </cell>
          <cell r="K34">
            <v>2318344</v>
          </cell>
          <cell r="L34">
            <v>15860</v>
          </cell>
          <cell r="M34">
            <v>0</v>
          </cell>
          <cell r="N34">
            <v>0</v>
          </cell>
          <cell r="O34">
            <v>398060</v>
          </cell>
          <cell r="P34">
            <v>82500</v>
          </cell>
          <cell r="Q34">
            <v>0</v>
          </cell>
          <cell r="R34">
            <v>318450</v>
          </cell>
          <cell r="S34">
            <v>135230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597545</v>
          </cell>
          <cell r="Y34">
            <v>0</v>
          </cell>
          <cell r="Z34">
            <v>29490</v>
          </cell>
          <cell r="AA34">
            <v>7304116</v>
          </cell>
          <cell r="AB34">
            <v>685769</v>
          </cell>
          <cell r="AC34">
            <v>0</v>
          </cell>
          <cell r="AD34">
            <v>0</v>
          </cell>
          <cell r="AE34">
            <v>115890</v>
          </cell>
        </row>
      </sheetData>
      <sheetData sheetId="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91270</v>
          </cell>
          <cell r="I5">
            <v>0</v>
          </cell>
          <cell r="J5">
            <v>0</v>
          </cell>
          <cell r="K5">
            <v>0</v>
          </cell>
          <cell r="L5">
            <v>147886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26700</v>
          </cell>
          <cell r="AA5">
            <v>0</v>
          </cell>
          <cell r="AB5">
            <v>27120</v>
          </cell>
          <cell r="AC5">
            <v>0</v>
          </cell>
          <cell r="AD5">
            <v>399650</v>
          </cell>
          <cell r="AE5">
            <v>0</v>
          </cell>
          <cell r="AF5">
            <v>0</v>
          </cell>
        </row>
        <row r="6">
          <cell r="C6">
            <v>7560</v>
          </cell>
          <cell r="K6">
            <v>195161</v>
          </cell>
          <cell r="P6">
            <v>0</v>
          </cell>
          <cell r="Q6">
            <v>0</v>
          </cell>
          <cell r="R6">
            <v>14700</v>
          </cell>
          <cell r="S6">
            <v>0</v>
          </cell>
          <cell r="AB6">
            <v>251766</v>
          </cell>
          <cell r="AD6">
            <v>50730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H8">
            <v>50320</v>
          </cell>
          <cell r="K8">
            <v>0</v>
          </cell>
          <cell r="P8">
            <v>73500</v>
          </cell>
          <cell r="Q8">
            <v>0</v>
          </cell>
          <cell r="S8">
            <v>101720</v>
          </cell>
          <cell r="Z8">
            <v>53130</v>
          </cell>
          <cell r="AB8">
            <v>29400</v>
          </cell>
          <cell r="AD8">
            <v>159930</v>
          </cell>
          <cell r="AF8">
            <v>0</v>
          </cell>
        </row>
        <row r="9">
          <cell r="C9">
            <v>0</v>
          </cell>
          <cell r="K9">
            <v>0</v>
          </cell>
          <cell r="L9">
            <v>2940</v>
          </cell>
          <cell r="P9">
            <v>0</v>
          </cell>
          <cell r="Q9">
            <v>0</v>
          </cell>
          <cell r="S9">
            <v>0</v>
          </cell>
          <cell r="Z9">
            <v>26910</v>
          </cell>
          <cell r="AB9">
            <v>0</v>
          </cell>
          <cell r="AD9">
            <v>14700</v>
          </cell>
          <cell r="AF9">
            <v>0</v>
          </cell>
        </row>
        <row r="10">
          <cell r="C10">
            <v>0</v>
          </cell>
          <cell r="K10">
            <v>0</v>
          </cell>
          <cell r="L10">
            <v>14690</v>
          </cell>
          <cell r="P10">
            <v>0</v>
          </cell>
          <cell r="Q10">
            <v>0</v>
          </cell>
          <cell r="S10">
            <v>44100</v>
          </cell>
          <cell r="AB10">
            <v>0</v>
          </cell>
          <cell r="AD10">
            <v>57620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14700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615310</v>
          </cell>
          <cell r="M13">
            <v>0</v>
          </cell>
          <cell r="N13">
            <v>0</v>
          </cell>
          <cell r="O13">
            <v>0</v>
          </cell>
          <cell r="P13">
            <v>156410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46182</v>
          </cell>
          <cell r="AC13">
            <v>0</v>
          </cell>
          <cell r="AD13">
            <v>29400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58160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28810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311160</v>
          </cell>
          <cell r="M19">
            <v>0</v>
          </cell>
          <cell r="N19">
            <v>0</v>
          </cell>
          <cell r="O19">
            <v>0</v>
          </cell>
          <cell r="P19">
            <v>14120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65700</v>
          </cell>
          <cell r="AE19">
            <v>0</v>
          </cell>
          <cell r="AF19">
            <v>0</v>
          </cell>
        </row>
        <row r="20">
          <cell r="C20">
            <v>0</v>
          </cell>
          <cell r="H20">
            <v>65880</v>
          </cell>
          <cell r="K20">
            <v>0</v>
          </cell>
          <cell r="P20">
            <v>73500</v>
          </cell>
          <cell r="Q20">
            <v>0</v>
          </cell>
          <cell r="S20">
            <v>0</v>
          </cell>
          <cell r="Z20">
            <v>159780</v>
          </cell>
          <cell r="AB20">
            <v>105888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1250</v>
          </cell>
          <cell r="P29">
            <v>131710</v>
          </cell>
          <cell r="Q29">
            <v>0</v>
          </cell>
          <cell r="S29">
            <v>0</v>
          </cell>
          <cell r="AB29">
            <v>300679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20430</v>
          </cell>
          <cell r="I30">
            <v>0</v>
          </cell>
          <cell r="J30">
            <v>0</v>
          </cell>
          <cell r="K30">
            <v>0</v>
          </cell>
          <cell r="L30">
            <v>222836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697030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54970</v>
          </cell>
          <cell r="K33">
            <v>0</v>
          </cell>
          <cell r="P33">
            <v>159930</v>
          </cell>
          <cell r="Q33">
            <v>0</v>
          </cell>
          <cell r="S33">
            <v>0</v>
          </cell>
          <cell r="Z33">
            <v>109260</v>
          </cell>
          <cell r="AB33">
            <v>30306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14700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6300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1350</v>
          </cell>
          <cell r="Q5">
            <v>0</v>
          </cell>
          <cell r="R5">
            <v>0</v>
          </cell>
          <cell r="S5">
            <v>2490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24250</v>
          </cell>
          <cell r="K6">
            <v>577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1350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2460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2720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5420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7920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6100</v>
          </cell>
          <cell r="K20">
            <v>0</v>
          </cell>
          <cell r="P20">
            <v>5850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290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</v>
          </cell>
          <cell r="K26">
            <v>0</v>
          </cell>
          <cell r="P26">
            <v>900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900</v>
          </cell>
          <cell r="Q29">
            <v>0</v>
          </cell>
          <cell r="S29">
            <v>1160</v>
          </cell>
          <cell r="AB29">
            <v>0</v>
          </cell>
          <cell r="AD29">
            <v>550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5360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640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1080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26580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23940</v>
          </cell>
          <cell r="K33">
            <v>0</v>
          </cell>
          <cell r="P33">
            <v>4930</v>
          </cell>
          <cell r="Q33">
            <v>0</v>
          </cell>
          <cell r="S33">
            <v>0</v>
          </cell>
          <cell r="AB33">
            <v>0</v>
          </cell>
          <cell r="AD33">
            <v>1450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8380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3680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1">
        <row r="5">
          <cell r="D5">
            <v>0</v>
          </cell>
          <cell r="E5">
            <v>0</v>
          </cell>
          <cell r="F5">
            <v>0</v>
          </cell>
          <cell r="G5">
            <v>28905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1180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1890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579063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1497796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180864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958569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581810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6030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I14">
            <v>1100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Z14">
            <v>420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254520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15180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145957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367594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L28">
            <v>62540</v>
          </cell>
          <cell r="N28">
            <v>53760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1800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0">
        <row r="5">
          <cell r="D5">
            <v>0</v>
          </cell>
          <cell r="E5">
            <v>0</v>
          </cell>
          <cell r="F5">
            <v>600</v>
          </cell>
          <cell r="G5">
            <v>9409451</v>
          </cell>
          <cell r="H5">
            <v>0</v>
          </cell>
          <cell r="I5">
            <v>293650</v>
          </cell>
          <cell r="J5">
            <v>0</v>
          </cell>
          <cell r="K5">
            <v>55460</v>
          </cell>
          <cell r="L5">
            <v>0</v>
          </cell>
          <cell r="M5">
            <v>0</v>
          </cell>
          <cell r="N5">
            <v>0</v>
          </cell>
          <cell r="O5">
            <v>2396890</v>
          </cell>
          <cell r="P5">
            <v>4583400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3415927</v>
          </cell>
          <cell r="Y5">
            <v>0</v>
          </cell>
          <cell r="Z5">
            <v>0</v>
          </cell>
          <cell r="AA5">
            <v>0</v>
          </cell>
          <cell r="AB5">
            <v>172530</v>
          </cell>
          <cell r="AC5">
            <v>0</v>
          </cell>
          <cell r="AD5">
            <v>0</v>
          </cell>
          <cell r="AE5">
            <v>400</v>
          </cell>
          <cell r="AF5">
            <v>1036220</v>
          </cell>
        </row>
        <row r="6">
          <cell r="C6">
            <v>0</v>
          </cell>
          <cell r="G6">
            <v>773981</v>
          </cell>
          <cell r="I6">
            <v>7820</v>
          </cell>
          <cell r="K6">
            <v>50460</v>
          </cell>
          <cell r="O6">
            <v>1921650</v>
          </cell>
          <cell r="P6">
            <v>0</v>
          </cell>
          <cell r="Q6">
            <v>0</v>
          </cell>
          <cell r="S6">
            <v>0</v>
          </cell>
          <cell r="X6">
            <v>661077</v>
          </cell>
          <cell r="AB6">
            <v>2550</v>
          </cell>
          <cell r="AC6">
            <v>2478</v>
          </cell>
          <cell r="AF6">
            <v>373840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699153</v>
          </cell>
          <cell r="G8">
            <v>2353144</v>
          </cell>
          <cell r="K8">
            <v>0</v>
          </cell>
          <cell r="O8">
            <v>3168320</v>
          </cell>
          <cell r="P8">
            <v>742470</v>
          </cell>
          <cell r="Q8">
            <v>0</v>
          </cell>
          <cell r="R8">
            <v>25218</v>
          </cell>
          <cell r="S8">
            <v>0</v>
          </cell>
          <cell r="X8">
            <v>2658916</v>
          </cell>
          <cell r="AB8">
            <v>0</v>
          </cell>
          <cell r="AF8">
            <v>2704140</v>
          </cell>
        </row>
        <row r="9">
          <cell r="C9">
            <v>941125</v>
          </cell>
          <cell r="K9">
            <v>0</v>
          </cell>
          <cell r="O9">
            <v>330630</v>
          </cell>
          <cell r="P9">
            <v>27290</v>
          </cell>
          <cell r="Q9">
            <v>0</v>
          </cell>
          <cell r="S9">
            <v>1940</v>
          </cell>
          <cell r="X9">
            <v>764707</v>
          </cell>
          <cell r="AB9">
            <v>0</v>
          </cell>
          <cell r="AF9">
            <v>0</v>
          </cell>
        </row>
        <row r="10">
          <cell r="C10">
            <v>713474</v>
          </cell>
          <cell r="G10">
            <v>304429</v>
          </cell>
          <cell r="K10">
            <v>0</v>
          </cell>
          <cell r="O10">
            <v>1544330</v>
          </cell>
          <cell r="P10">
            <v>470740</v>
          </cell>
          <cell r="Q10">
            <v>0</v>
          </cell>
          <cell r="S10">
            <v>0</v>
          </cell>
          <cell r="X10">
            <v>2978155</v>
          </cell>
          <cell r="AB10">
            <v>0</v>
          </cell>
          <cell r="AF10">
            <v>0</v>
          </cell>
        </row>
        <row r="11">
          <cell r="C11">
            <v>27202</v>
          </cell>
          <cell r="G11">
            <v>1107847</v>
          </cell>
          <cell r="K11">
            <v>0</v>
          </cell>
          <cell r="L11">
            <v>46140</v>
          </cell>
          <cell r="M11">
            <v>760</v>
          </cell>
          <cell r="O11">
            <v>5710420</v>
          </cell>
          <cell r="P11">
            <v>1830</v>
          </cell>
          <cell r="Q11">
            <v>0</v>
          </cell>
          <cell r="S11">
            <v>0</v>
          </cell>
          <cell r="X11">
            <v>216060</v>
          </cell>
          <cell r="Z11">
            <v>55220</v>
          </cell>
          <cell r="AB11">
            <v>0</v>
          </cell>
          <cell r="AE11">
            <v>28240</v>
          </cell>
          <cell r="AF11">
            <v>442330</v>
          </cell>
        </row>
        <row r="12">
          <cell r="C12">
            <v>0</v>
          </cell>
          <cell r="G12">
            <v>196373</v>
          </cell>
          <cell r="K12">
            <v>0</v>
          </cell>
          <cell r="P12">
            <v>8999740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1566624</v>
          </cell>
          <cell r="D13">
            <v>0</v>
          </cell>
          <cell r="E13">
            <v>0</v>
          </cell>
          <cell r="F13">
            <v>0</v>
          </cell>
          <cell r="G13">
            <v>1877511</v>
          </cell>
          <cell r="H13">
            <v>0</v>
          </cell>
          <cell r="I13">
            <v>274660</v>
          </cell>
          <cell r="J13">
            <v>0</v>
          </cell>
          <cell r="L13">
            <v>525</v>
          </cell>
          <cell r="M13">
            <v>0</v>
          </cell>
          <cell r="N13">
            <v>0</v>
          </cell>
          <cell r="O13">
            <v>1640590</v>
          </cell>
          <cell r="P13">
            <v>3464410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590190</v>
          </cell>
          <cell r="Y13">
            <v>0</v>
          </cell>
          <cell r="Z13">
            <v>20040</v>
          </cell>
          <cell r="AA13">
            <v>24661</v>
          </cell>
          <cell r="AB13">
            <v>14700</v>
          </cell>
          <cell r="AC13">
            <v>0</v>
          </cell>
          <cell r="AD13">
            <v>0</v>
          </cell>
          <cell r="AE13">
            <v>5080</v>
          </cell>
          <cell r="AF13">
            <v>64260</v>
          </cell>
        </row>
        <row r="14">
          <cell r="C14">
            <v>1752958</v>
          </cell>
          <cell r="G14">
            <v>1394578</v>
          </cell>
          <cell r="H14">
            <v>11630</v>
          </cell>
          <cell r="I14">
            <v>55500</v>
          </cell>
          <cell r="K14">
            <v>699906</v>
          </cell>
          <cell r="O14">
            <v>14524410</v>
          </cell>
          <cell r="P14">
            <v>8997470</v>
          </cell>
          <cell r="Q14">
            <v>0</v>
          </cell>
          <cell r="S14">
            <v>43210</v>
          </cell>
          <cell r="X14">
            <v>2095188</v>
          </cell>
          <cell r="Z14">
            <v>113190</v>
          </cell>
          <cell r="AB14">
            <v>0</v>
          </cell>
          <cell r="AE14">
            <v>48240</v>
          </cell>
          <cell r="AF14">
            <v>0</v>
          </cell>
        </row>
        <row r="15">
          <cell r="C15">
            <v>0</v>
          </cell>
          <cell r="G15">
            <v>44380</v>
          </cell>
          <cell r="I15">
            <v>2810</v>
          </cell>
          <cell r="K15">
            <v>0</v>
          </cell>
          <cell r="L15">
            <v>2160</v>
          </cell>
          <cell r="O15">
            <v>90870</v>
          </cell>
          <cell r="P15">
            <v>0</v>
          </cell>
          <cell r="Q15">
            <v>0</v>
          </cell>
          <cell r="S15">
            <v>0</v>
          </cell>
          <cell r="X15">
            <v>45710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501077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E16">
            <v>1540</v>
          </cell>
          <cell r="AF16">
            <v>355230</v>
          </cell>
        </row>
        <row r="17">
          <cell r="C17">
            <v>0</v>
          </cell>
          <cell r="G17">
            <v>8356703</v>
          </cell>
          <cell r="K17">
            <v>54480</v>
          </cell>
          <cell r="P17">
            <v>0</v>
          </cell>
          <cell r="Q17">
            <v>0</v>
          </cell>
          <cell r="S17">
            <v>0</v>
          </cell>
          <cell r="X17">
            <v>2340571</v>
          </cell>
          <cell r="AB17">
            <v>0</v>
          </cell>
          <cell r="AF17">
            <v>806520</v>
          </cell>
        </row>
        <row r="18">
          <cell r="C18">
            <v>1658691</v>
          </cell>
          <cell r="D18">
            <v>0</v>
          </cell>
          <cell r="E18">
            <v>0</v>
          </cell>
          <cell r="F18">
            <v>41730</v>
          </cell>
          <cell r="G18">
            <v>1445157</v>
          </cell>
          <cell r="H18">
            <v>0</v>
          </cell>
          <cell r="I18">
            <v>418600</v>
          </cell>
          <cell r="J18">
            <v>25800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415330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567648</v>
          </cell>
          <cell r="Y18">
            <v>0</v>
          </cell>
          <cell r="Z18">
            <v>0</v>
          </cell>
          <cell r="AA18">
            <v>0</v>
          </cell>
          <cell r="AB18">
            <v>516623</v>
          </cell>
          <cell r="AC18">
            <v>0</v>
          </cell>
          <cell r="AD18">
            <v>0</v>
          </cell>
          <cell r="AE18">
            <v>0</v>
          </cell>
          <cell r="AF18">
            <v>497220</v>
          </cell>
        </row>
        <row r="19">
          <cell r="C19">
            <v>1101638</v>
          </cell>
          <cell r="D19">
            <v>0</v>
          </cell>
          <cell r="E19">
            <v>0</v>
          </cell>
          <cell r="F19">
            <v>0</v>
          </cell>
          <cell r="G19">
            <v>59050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232010</v>
          </cell>
          <cell r="P19">
            <v>781210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10080</v>
          </cell>
          <cell r="AA19">
            <v>0</v>
          </cell>
          <cell r="AB19">
            <v>11430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1493112</v>
          </cell>
          <cell r="K20">
            <v>28350</v>
          </cell>
          <cell r="O20">
            <v>945650</v>
          </cell>
          <cell r="P20">
            <v>980380</v>
          </cell>
          <cell r="Q20">
            <v>0</v>
          </cell>
          <cell r="S20">
            <v>126500</v>
          </cell>
          <cell r="X20">
            <v>268590</v>
          </cell>
          <cell r="AB20">
            <v>59850</v>
          </cell>
          <cell r="AF20">
            <v>1272000</v>
          </cell>
        </row>
        <row r="21">
          <cell r="C21">
            <v>3147613</v>
          </cell>
          <cell r="D21">
            <v>0</v>
          </cell>
          <cell r="E21">
            <v>0</v>
          </cell>
          <cell r="F21">
            <v>0</v>
          </cell>
          <cell r="G21">
            <v>6657436</v>
          </cell>
          <cell r="H21">
            <v>0</v>
          </cell>
          <cell r="I21">
            <v>236800</v>
          </cell>
          <cell r="J21">
            <v>0</v>
          </cell>
          <cell r="K21">
            <v>0</v>
          </cell>
          <cell r="L21">
            <v>2874</v>
          </cell>
          <cell r="M21">
            <v>0</v>
          </cell>
          <cell r="N21">
            <v>0</v>
          </cell>
          <cell r="O21">
            <v>14083900</v>
          </cell>
          <cell r="P21">
            <v>5617880</v>
          </cell>
          <cell r="Q21">
            <v>0</v>
          </cell>
          <cell r="R21">
            <v>76710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3260228</v>
          </cell>
          <cell r="Y21">
            <v>0</v>
          </cell>
          <cell r="Z21">
            <v>93040</v>
          </cell>
          <cell r="AA21">
            <v>864</v>
          </cell>
          <cell r="AB21">
            <v>562790</v>
          </cell>
          <cell r="AC21">
            <v>0</v>
          </cell>
          <cell r="AD21">
            <v>0</v>
          </cell>
          <cell r="AE21">
            <v>68750</v>
          </cell>
          <cell r="AF21">
            <v>2968200</v>
          </cell>
        </row>
        <row r="22">
          <cell r="C22">
            <v>0</v>
          </cell>
          <cell r="G22">
            <v>310726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1227696</v>
          </cell>
          <cell r="G26">
            <v>5413059</v>
          </cell>
          <cell r="K26">
            <v>0</v>
          </cell>
          <cell r="O26">
            <v>1492990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507570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1458860</v>
          </cell>
          <cell r="F28">
            <v>200</v>
          </cell>
          <cell r="G28">
            <v>1926436</v>
          </cell>
          <cell r="H28">
            <v>95400</v>
          </cell>
          <cell r="I28">
            <v>136100</v>
          </cell>
          <cell r="K28">
            <v>140750</v>
          </cell>
          <cell r="L28">
            <v>53560</v>
          </cell>
          <cell r="N28">
            <v>188100</v>
          </cell>
          <cell r="O28">
            <v>4480100</v>
          </cell>
          <cell r="P28">
            <v>2679930</v>
          </cell>
          <cell r="Q28">
            <v>0</v>
          </cell>
          <cell r="S28">
            <v>0</v>
          </cell>
          <cell r="X28">
            <v>3055177</v>
          </cell>
          <cell r="AB28">
            <v>0</v>
          </cell>
          <cell r="AE28">
            <v>92070</v>
          </cell>
          <cell r="AF28">
            <v>1944980</v>
          </cell>
        </row>
        <row r="29">
          <cell r="C29">
            <v>1083631</v>
          </cell>
          <cell r="G29">
            <v>2031726</v>
          </cell>
          <cell r="K29">
            <v>0</v>
          </cell>
          <cell r="L29">
            <v>12681</v>
          </cell>
          <cell r="O29">
            <v>1941110</v>
          </cell>
          <cell r="P29">
            <v>520310</v>
          </cell>
          <cell r="Q29">
            <v>0</v>
          </cell>
          <cell r="S29">
            <v>0</v>
          </cell>
          <cell r="X29">
            <v>240204</v>
          </cell>
          <cell r="AB29">
            <v>14700</v>
          </cell>
          <cell r="AF29">
            <v>599930</v>
          </cell>
        </row>
        <row r="30">
          <cell r="C30">
            <v>3010163</v>
          </cell>
          <cell r="D30">
            <v>0</v>
          </cell>
          <cell r="E30">
            <v>0</v>
          </cell>
          <cell r="F30">
            <v>5070</v>
          </cell>
          <cell r="G30">
            <v>5746338</v>
          </cell>
          <cell r="H30">
            <v>0</v>
          </cell>
          <cell r="I30">
            <v>393810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5100750</v>
          </cell>
          <cell r="P30">
            <v>8206880</v>
          </cell>
          <cell r="Q30">
            <v>19629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2142027</v>
          </cell>
          <cell r="Y30">
            <v>0</v>
          </cell>
          <cell r="Z30">
            <v>250</v>
          </cell>
          <cell r="AA30">
            <v>0</v>
          </cell>
          <cell r="AC30">
            <v>0</v>
          </cell>
          <cell r="AD30">
            <v>78980</v>
          </cell>
          <cell r="AE30">
            <v>0</v>
          </cell>
          <cell r="AF30">
            <v>636530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300855</v>
          </cell>
          <cell r="G32">
            <v>476773</v>
          </cell>
          <cell r="K32">
            <v>0</v>
          </cell>
          <cell r="O32">
            <v>188790</v>
          </cell>
          <cell r="P32">
            <v>320640</v>
          </cell>
          <cell r="Q32">
            <v>0</v>
          </cell>
          <cell r="S32">
            <v>0</v>
          </cell>
          <cell r="X32">
            <v>75190</v>
          </cell>
          <cell r="AB32">
            <v>0</v>
          </cell>
          <cell r="AF32">
            <v>0</v>
          </cell>
        </row>
        <row r="33">
          <cell r="C33">
            <v>1961582</v>
          </cell>
          <cell r="F33">
            <v>1480</v>
          </cell>
          <cell r="G33">
            <v>5772383</v>
          </cell>
          <cell r="H33">
            <v>121160</v>
          </cell>
          <cell r="I33">
            <v>110270</v>
          </cell>
          <cell r="K33">
            <v>455689</v>
          </cell>
          <cell r="L33">
            <v>40940</v>
          </cell>
          <cell r="O33">
            <v>4667070</v>
          </cell>
          <cell r="P33">
            <v>6465100</v>
          </cell>
          <cell r="Q33">
            <v>0</v>
          </cell>
          <cell r="S33">
            <v>0</v>
          </cell>
          <cell r="X33">
            <v>14763608</v>
          </cell>
          <cell r="Z33">
            <v>208730</v>
          </cell>
          <cell r="AB33">
            <v>0</v>
          </cell>
          <cell r="AF33">
            <v>3334600</v>
          </cell>
        </row>
        <row r="34">
          <cell r="C34">
            <v>1109869</v>
          </cell>
          <cell r="D34">
            <v>0</v>
          </cell>
          <cell r="E34">
            <v>0</v>
          </cell>
          <cell r="F34">
            <v>42840</v>
          </cell>
          <cell r="G34">
            <v>3266092</v>
          </cell>
          <cell r="H34">
            <v>0</v>
          </cell>
          <cell r="I34">
            <v>2960</v>
          </cell>
          <cell r="J34">
            <v>0</v>
          </cell>
          <cell r="K34">
            <v>54240</v>
          </cell>
          <cell r="L34">
            <v>0</v>
          </cell>
          <cell r="M34">
            <v>0</v>
          </cell>
          <cell r="N34">
            <v>0</v>
          </cell>
          <cell r="O34">
            <v>16128940</v>
          </cell>
          <cell r="P34">
            <v>56070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10937339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79530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57160</v>
          </cell>
          <cell r="K6">
            <v>20176</v>
          </cell>
          <cell r="P6">
            <v>0</v>
          </cell>
          <cell r="Q6">
            <v>0</v>
          </cell>
          <cell r="S6">
            <v>0</v>
          </cell>
          <cell r="W6">
            <v>8973</v>
          </cell>
          <cell r="AA6">
            <v>19325</v>
          </cell>
          <cell r="AB6">
            <v>52950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183440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17190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A14">
            <v>27408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27480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3700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20320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13270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451128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23650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X33">
            <v>26460</v>
          </cell>
          <cell r="Z33">
            <v>25820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309620</v>
          </cell>
          <cell r="G34">
            <v>13300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29240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24610</v>
          </cell>
        </row>
      </sheetData>
      <sheetData sheetId="3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28700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423230</v>
          </cell>
        </row>
        <row r="9">
          <cell r="C9">
            <v>92280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59680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449090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36820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1598200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228601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2556420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15480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1702160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F6">
            <v>25970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495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89230</v>
          </cell>
          <cell r="K6">
            <v>274</v>
          </cell>
          <cell r="P6">
            <v>0</v>
          </cell>
          <cell r="Q6">
            <v>0</v>
          </cell>
          <cell r="S6">
            <v>0</v>
          </cell>
          <cell r="AA6">
            <v>23529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22640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4350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39650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40534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25770</v>
          </cell>
          <cell r="S34">
            <v>401750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640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20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44180</v>
          </cell>
          <cell r="K6">
            <v>18547</v>
          </cell>
          <cell r="P6">
            <v>0</v>
          </cell>
          <cell r="Q6">
            <v>0</v>
          </cell>
          <cell r="S6">
            <v>0</v>
          </cell>
          <cell r="AA6">
            <v>20253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359870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E9">
            <v>25970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951372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75170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14868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19020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236502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85962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D29">
            <v>101682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D33">
            <v>51300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Z33">
            <v>9550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97674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3246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42690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34763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79500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108240</v>
          </cell>
          <cell r="AF14">
            <v>0</v>
          </cell>
        </row>
        <row r="15">
          <cell r="C15">
            <v>0</v>
          </cell>
          <cell r="D15">
            <v>51730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25800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345640</v>
          </cell>
          <cell r="G20">
            <v>44630</v>
          </cell>
          <cell r="K20">
            <v>0</v>
          </cell>
          <cell r="P20">
            <v>0</v>
          </cell>
          <cell r="Q20">
            <v>0</v>
          </cell>
          <cell r="S20">
            <v>52310</v>
          </cell>
          <cell r="AB20">
            <v>0</v>
          </cell>
          <cell r="AE20">
            <v>30520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43610</v>
          </cell>
          <cell r="AF32">
            <v>0</v>
          </cell>
        </row>
        <row r="33">
          <cell r="C33">
            <v>0</v>
          </cell>
          <cell r="D33">
            <v>26520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8">
        <row r="5">
          <cell r="D5">
            <v>3540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640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W6">
            <v>2450</v>
          </cell>
          <cell r="AB6">
            <v>265100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30000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1260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W8">
            <v>640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D10">
            <v>6250</v>
          </cell>
          <cell r="K10">
            <v>0</v>
          </cell>
          <cell r="P10">
            <v>26430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114258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W11">
            <v>121740</v>
          </cell>
          <cell r="AB11">
            <v>0</v>
          </cell>
          <cell r="AC11">
            <v>49215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2480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W14">
            <v>2560</v>
          </cell>
          <cell r="AB14">
            <v>0</v>
          </cell>
          <cell r="AE14">
            <v>279790</v>
          </cell>
          <cell r="AF14">
            <v>0</v>
          </cell>
        </row>
        <row r="15">
          <cell r="C15">
            <v>0</v>
          </cell>
          <cell r="D15">
            <v>24570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26490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3635020</v>
          </cell>
          <cell r="D18">
            <v>2832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27720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265340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697940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13870</v>
          </cell>
          <cell r="AB20">
            <v>0</v>
          </cell>
          <cell r="AE20">
            <v>175730</v>
          </cell>
          <cell r="AF20">
            <v>80000</v>
          </cell>
        </row>
        <row r="21">
          <cell r="C21">
            <v>175840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474750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D24">
            <v>8930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W24">
            <v>20880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2329450</v>
          </cell>
          <cell r="K26">
            <v>0</v>
          </cell>
          <cell r="O26">
            <v>179700</v>
          </cell>
          <cell r="P26">
            <v>0</v>
          </cell>
          <cell r="Q26">
            <v>0</v>
          </cell>
          <cell r="S26">
            <v>0</v>
          </cell>
          <cell r="AB26">
            <v>318570</v>
          </cell>
          <cell r="AF26">
            <v>26060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D28">
            <v>38680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W28">
            <v>4420</v>
          </cell>
          <cell r="AB28">
            <v>0</v>
          </cell>
          <cell r="AE28">
            <v>31710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W29">
            <v>1240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640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1220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286750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1488340</v>
          </cell>
          <cell r="AF32">
            <v>209370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W33">
            <v>1240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52986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65050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1005110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1270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312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17740</v>
          </cell>
          <cell r="K6">
            <v>17946</v>
          </cell>
          <cell r="P6">
            <v>0</v>
          </cell>
          <cell r="Q6">
            <v>0</v>
          </cell>
          <cell r="S6">
            <v>0</v>
          </cell>
          <cell r="AA6">
            <v>5149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5860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65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1920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9100</v>
          </cell>
          <cell r="K6">
            <v>19079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5084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4450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3300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4912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15090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864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15340</v>
          </cell>
          <cell r="K6">
            <v>481</v>
          </cell>
          <cell r="P6">
            <v>0</v>
          </cell>
          <cell r="Q6">
            <v>0</v>
          </cell>
          <cell r="S6">
            <v>0</v>
          </cell>
          <cell r="AA6">
            <v>708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3020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6980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8220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R16">
            <v>11860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437080</v>
          </cell>
          <cell r="K5">
            <v>1690539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842230</v>
          </cell>
          <cell r="Q5">
            <v>98240</v>
          </cell>
          <cell r="R5">
            <v>600698</v>
          </cell>
          <cell r="S5">
            <v>213160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4647110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87790</v>
          </cell>
          <cell r="K6">
            <v>38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E6">
            <v>130230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3686334</v>
          </cell>
          <cell r="D8">
            <v>1020861</v>
          </cell>
          <cell r="G8">
            <v>24220</v>
          </cell>
          <cell r="K8">
            <v>1241711</v>
          </cell>
          <cell r="P8">
            <v>0</v>
          </cell>
          <cell r="Q8">
            <v>0</v>
          </cell>
          <cell r="R8">
            <v>7310981</v>
          </cell>
          <cell r="S8">
            <v>52600</v>
          </cell>
          <cell r="X8">
            <v>625157</v>
          </cell>
          <cell r="AA8">
            <v>568381</v>
          </cell>
          <cell r="AB8">
            <v>52920</v>
          </cell>
          <cell r="AE8">
            <v>7794550</v>
          </cell>
          <cell r="AF8">
            <v>138300</v>
          </cell>
        </row>
        <row r="9">
          <cell r="C9">
            <v>1564550</v>
          </cell>
          <cell r="K9">
            <v>1132747</v>
          </cell>
          <cell r="P9">
            <v>0</v>
          </cell>
          <cell r="Q9">
            <v>0</v>
          </cell>
          <cell r="R9">
            <v>1684304</v>
          </cell>
          <cell r="S9">
            <v>31090</v>
          </cell>
          <cell r="AA9">
            <v>782664</v>
          </cell>
          <cell r="AB9">
            <v>0</v>
          </cell>
          <cell r="AE9">
            <v>931880</v>
          </cell>
          <cell r="AF9">
            <v>0</v>
          </cell>
        </row>
        <row r="10">
          <cell r="C10">
            <v>26090</v>
          </cell>
          <cell r="I10">
            <v>850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Z10">
            <v>25150</v>
          </cell>
          <cell r="AB10">
            <v>0</v>
          </cell>
          <cell r="AE10">
            <v>750240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81660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67280</v>
          </cell>
          <cell r="AB13">
            <v>26640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5205343</v>
          </cell>
          <cell r="P14">
            <v>0</v>
          </cell>
          <cell r="Q14">
            <v>0</v>
          </cell>
          <cell r="R14">
            <v>981548</v>
          </cell>
          <cell r="S14">
            <v>12100</v>
          </cell>
          <cell r="Z14">
            <v>218460</v>
          </cell>
          <cell r="AA14">
            <v>4354963</v>
          </cell>
          <cell r="AB14">
            <v>0</v>
          </cell>
          <cell r="AE14">
            <v>4193550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48140</v>
          </cell>
          <cell r="AB15">
            <v>0</v>
          </cell>
          <cell r="AE15">
            <v>1148600</v>
          </cell>
          <cell r="AF15">
            <v>0</v>
          </cell>
        </row>
        <row r="16">
          <cell r="C16">
            <v>87970</v>
          </cell>
          <cell r="K16">
            <v>105412</v>
          </cell>
          <cell r="P16">
            <v>0</v>
          </cell>
          <cell r="Q16">
            <v>0</v>
          </cell>
          <cell r="R16">
            <v>182581</v>
          </cell>
          <cell r="S16">
            <v>10920</v>
          </cell>
          <cell r="X16">
            <v>26610</v>
          </cell>
          <cell r="Z16">
            <v>420230</v>
          </cell>
          <cell r="AA16">
            <v>855037</v>
          </cell>
          <cell r="AB16">
            <v>0</v>
          </cell>
          <cell r="AE16">
            <v>993910</v>
          </cell>
          <cell r="AF16">
            <v>0</v>
          </cell>
        </row>
        <row r="17">
          <cell r="C17">
            <v>73460</v>
          </cell>
          <cell r="K17">
            <v>0</v>
          </cell>
          <cell r="P17">
            <v>0</v>
          </cell>
          <cell r="Q17">
            <v>0</v>
          </cell>
          <cell r="R17">
            <v>418745</v>
          </cell>
          <cell r="S17">
            <v>0</v>
          </cell>
          <cell r="X17">
            <v>105740</v>
          </cell>
          <cell r="AB17">
            <v>0</v>
          </cell>
          <cell r="AE17">
            <v>1284630</v>
          </cell>
          <cell r="AF17">
            <v>0</v>
          </cell>
        </row>
        <row r="18">
          <cell r="C18">
            <v>2535675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1104780</v>
          </cell>
          <cell r="K18">
            <v>772558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32030</v>
          </cell>
          <cell r="R18">
            <v>0</v>
          </cell>
          <cell r="S18">
            <v>462650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3177890</v>
          </cell>
          <cell r="AC18">
            <v>0</v>
          </cell>
          <cell r="AD18">
            <v>0</v>
          </cell>
          <cell r="AE18">
            <v>610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10790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14110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2001140</v>
          </cell>
          <cell r="K20">
            <v>6885875</v>
          </cell>
          <cell r="P20">
            <v>0</v>
          </cell>
          <cell r="Q20">
            <v>0</v>
          </cell>
          <cell r="S20">
            <v>93090</v>
          </cell>
          <cell r="AA20">
            <v>2814375</v>
          </cell>
          <cell r="AB20">
            <v>0</v>
          </cell>
          <cell r="AE20">
            <v>360690</v>
          </cell>
          <cell r="AF20">
            <v>0</v>
          </cell>
        </row>
        <row r="21">
          <cell r="C21">
            <v>1102020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1185050</v>
          </cell>
          <cell r="K21">
            <v>7039682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414850</v>
          </cell>
          <cell r="Q21">
            <v>0</v>
          </cell>
          <cell r="R21">
            <v>390861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15790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2231435</v>
          </cell>
          <cell r="K26">
            <v>186750</v>
          </cell>
          <cell r="P26">
            <v>0</v>
          </cell>
          <cell r="Q26">
            <v>0</v>
          </cell>
          <cell r="S26">
            <v>10760</v>
          </cell>
          <cell r="AB26">
            <v>53250</v>
          </cell>
          <cell r="AE26">
            <v>2487050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7319415</v>
          </cell>
          <cell r="L28">
            <v>828490</v>
          </cell>
          <cell r="P28">
            <v>0</v>
          </cell>
          <cell r="Q28">
            <v>0</v>
          </cell>
          <cell r="R28">
            <v>672025</v>
          </cell>
          <cell r="S28">
            <v>0</v>
          </cell>
          <cell r="AA28">
            <v>4635940</v>
          </cell>
          <cell r="AB28">
            <v>0</v>
          </cell>
          <cell r="AE28">
            <v>5135790</v>
          </cell>
          <cell r="AF28">
            <v>0</v>
          </cell>
        </row>
        <row r="29">
          <cell r="C29">
            <v>0</v>
          </cell>
          <cell r="K29">
            <v>6739554</v>
          </cell>
          <cell r="L29">
            <v>78460</v>
          </cell>
          <cell r="P29">
            <v>0</v>
          </cell>
          <cell r="Q29">
            <v>0</v>
          </cell>
          <cell r="R29">
            <v>524478</v>
          </cell>
          <cell r="S29">
            <v>0</v>
          </cell>
          <cell r="Z29">
            <v>274840</v>
          </cell>
          <cell r="AB29">
            <v>0</v>
          </cell>
          <cell r="AE29">
            <v>606620</v>
          </cell>
          <cell r="AF29">
            <v>0</v>
          </cell>
        </row>
        <row r="30">
          <cell r="C30">
            <v>937590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89040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1532630</v>
          </cell>
          <cell r="Q30">
            <v>50360</v>
          </cell>
          <cell r="R30">
            <v>0</v>
          </cell>
          <cell r="S30">
            <v>169430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183630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165610</v>
          </cell>
          <cell r="P32">
            <v>0</v>
          </cell>
          <cell r="Q32">
            <v>0</v>
          </cell>
          <cell r="R32">
            <v>76865</v>
          </cell>
          <cell r="S32">
            <v>0</v>
          </cell>
          <cell r="AA32">
            <v>116818</v>
          </cell>
          <cell r="AB32">
            <v>0</v>
          </cell>
          <cell r="AE32">
            <v>1283700</v>
          </cell>
          <cell r="AF32">
            <v>0</v>
          </cell>
        </row>
        <row r="33">
          <cell r="C33">
            <v>2778030</v>
          </cell>
          <cell r="D33">
            <v>186120</v>
          </cell>
          <cell r="K33">
            <v>8647832</v>
          </cell>
          <cell r="L33">
            <v>131380</v>
          </cell>
          <cell r="P33">
            <v>0</v>
          </cell>
          <cell r="Q33">
            <v>0</v>
          </cell>
          <cell r="R33">
            <v>4181535</v>
          </cell>
          <cell r="S33">
            <v>175080</v>
          </cell>
          <cell r="Z33">
            <v>26030</v>
          </cell>
          <cell r="AA33">
            <v>4454396</v>
          </cell>
          <cell r="AB33">
            <v>0</v>
          </cell>
          <cell r="AF33">
            <v>25050</v>
          </cell>
        </row>
        <row r="34">
          <cell r="C34">
            <v>3757056</v>
          </cell>
          <cell r="D34">
            <v>492106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235890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156711</v>
          </cell>
          <cell r="S34">
            <v>416690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552513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6459790</v>
          </cell>
        </row>
      </sheetData>
      <sheetData sheetId="7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1095322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185640</v>
          </cell>
          <cell r="Q5">
            <v>1812780</v>
          </cell>
          <cell r="R5">
            <v>0</v>
          </cell>
          <cell r="S5">
            <v>328050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3534627</v>
          </cell>
          <cell r="Y5">
            <v>0</v>
          </cell>
          <cell r="Z5">
            <v>0</v>
          </cell>
          <cell r="AA5">
            <v>0</v>
          </cell>
          <cell r="AB5">
            <v>1698562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608658</v>
          </cell>
          <cell r="K6">
            <v>75709</v>
          </cell>
          <cell r="P6">
            <v>0</v>
          </cell>
          <cell r="Q6">
            <v>0</v>
          </cell>
          <cell r="R6">
            <v>25550</v>
          </cell>
          <cell r="S6">
            <v>0</v>
          </cell>
          <cell r="X6">
            <v>132278</v>
          </cell>
          <cell r="AA6">
            <v>262508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3750096</v>
          </cell>
          <cell r="G8">
            <v>25860</v>
          </cell>
          <cell r="K8">
            <v>201968</v>
          </cell>
          <cell r="P8">
            <v>0</v>
          </cell>
          <cell r="Q8">
            <v>0</v>
          </cell>
          <cell r="S8">
            <v>67060</v>
          </cell>
          <cell r="X8">
            <v>2165351</v>
          </cell>
          <cell r="AA8">
            <v>267450</v>
          </cell>
          <cell r="AB8">
            <v>0</v>
          </cell>
          <cell r="AF8">
            <v>293590</v>
          </cell>
        </row>
        <row r="9">
          <cell r="C9">
            <v>2764882</v>
          </cell>
          <cell r="K9">
            <v>1054189</v>
          </cell>
          <cell r="P9">
            <v>0</v>
          </cell>
          <cell r="Q9">
            <v>0</v>
          </cell>
          <cell r="R9">
            <v>78400</v>
          </cell>
          <cell r="S9">
            <v>19870</v>
          </cell>
          <cell r="X9">
            <v>972275</v>
          </cell>
          <cell r="AA9">
            <v>99919</v>
          </cell>
          <cell r="AB9">
            <v>0</v>
          </cell>
          <cell r="AF9">
            <v>0</v>
          </cell>
        </row>
        <row r="10">
          <cell r="C10">
            <v>26120</v>
          </cell>
          <cell r="K10">
            <v>121802</v>
          </cell>
          <cell r="P10">
            <v>0</v>
          </cell>
          <cell r="Q10">
            <v>0</v>
          </cell>
          <cell r="R10">
            <v>227628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131330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76970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4478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6344610</v>
          </cell>
          <cell r="P14">
            <v>0</v>
          </cell>
          <cell r="Q14">
            <v>0</v>
          </cell>
          <cell r="S14">
            <v>13900</v>
          </cell>
          <cell r="AA14">
            <v>296557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106000</v>
          </cell>
          <cell r="AB15">
            <v>0</v>
          </cell>
          <cell r="AF15">
            <v>0</v>
          </cell>
        </row>
        <row r="16">
          <cell r="C16">
            <v>533740</v>
          </cell>
          <cell r="G16">
            <v>25313</v>
          </cell>
          <cell r="K16">
            <v>552314</v>
          </cell>
          <cell r="P16">
            <v>0</v>
          </cell>
          <cell r="Q16">
            <v>0</v>
          </cell>
          <cell r="S16">
            <v>14110</v>
          </cell>
          <cell r="X16">
            <v>264980</v>
          </cell>
          <cell r="AB16">
            <v>0</v>
          </cell>
          <cell r="AF16">
            <v>0</v>
          </cell>
        </row>
        <row r="17">
          <cell r="C17">
            <v>222010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335789</v>
          </cell>
          <cell r="AB17">
            <v>0</v>
          </cell>
          <cell r="AF17">
            <v>136140</v>
          </cell>
        </row>
        <row r="18">
          <cell r="C18">
            <v>2685466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965281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1365750</v>
          </cell>
          <cell r="R18">
            <v>357176</v>
          </cell>
          <cell r="S18">
            <v>10306060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1142000</v>
          </cell>
          <cell r="Y18">
            <v>0</v>
          </cell>
          <cell r="Z18">
            <v>0</v>
          </cell>
          <cell r="AA18">
            <v>0</v>
          </cell>
          <cell r="AB18">
            <v>2991949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184730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102690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105100</v>
          </cell>
          <cell r="S19">
            <v>10450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26760</v>
          </cell>
          <cell r="Y19">
            <v>0</v>
          </cell>
          <cell r="Z19">
            <v>0</v>
          </cell>
          <cell r="AA19">
            <v>0</v>
          </cell>
          <cell r="AB19">
            <v>7560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3633208</v>
          </cell>
          <cell r="K20">
            <v>8036959</v>
          </cell>
          <cell r="P20">
            <v>0</v>
          </cell>
          <cell r="Q20">
            <v>0</v>
          </cell>
          <cell r="S20">
            <v>172910</v>
          </cell>
          <cell r="X20">
            <v>1308793</v>
          </cell>
          <cell r="AA20">
            <v>471600</v>
          </cell>
          <cell r="AB20">
            <v>0</v>
          </cell>
          <cell r="AF20">
            <v>0</v>
          </cell>
        </row>
        <row r="21">
          <cell r="C21">
            <v>4406304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9243394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288800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1285482</v>
          </cell>
          <cell r="Y21">
            <v>0</v>
          </cell>
          <cell r="Z21">
            <v>0</v>
          </cell>
          <cell r="AA21">
            <v>372168</v>
          </cell>
          <cell r="AB21">
            <v>130450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1757590</v>
          </cell>
          <cell r="K26">
            <v>0</v>
          </cell>
          <cell r="P26">
            <v>0</v>
          </cell>
          <cell r="Q26">
            <v>0</v>
          </cell>
          <cell r="S26">
            <v>29330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54190</v>
          </cell>
          <cell r="K28">
            <v>8600225</v>
          </cell>
          <cell r="P28">
            <v>0</v>
          </cell>
          <cell r="Q28">
            <v>0</v>
          </cell>
          <cell r="S28">
            <v>0</v>
          </cell>
          <cell r="AA28">
            <v>633374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6575988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1428636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178025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79190</v>
          </cell>
          <cell r="Q30">
            <v>1643700</v>
          </cell>
          <cell r="R30">
            <v>26700</v>
          </cell>
          <cell r="S30">
            <v>277870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478930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158260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84915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494644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4995380</v>
          </cell>
          <cell r="K33">
            <v>14276083</v>
          </cell>
          <cell r="P33">
            <v>0</v>
          </cell>
          <cell r="Q33">
            <v>0</v>
          </cell>
          <cell r="S33">
            <v>361180</v>
          </cell>
          <cell r="X33">
            <v>8004728</v>
          </cell>
          <cell r="AA33">
            <v>2026959</v>
          </cell>
          <cell r="AB33">
            <v>0</v>
          </cell>
          <cell r="AF33">
            <v>125670</v>
          </cell>
        </row>
        <row r="34">
          <cell r="C34">
            <v>5594776</v>
          </cell>
          <cell r="D34">
            <v>8041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1432794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78060</v>
          </cell>
          <cell r="R34">
            <v>50059</v>
          </cell>
          <cell r="S34">
            <v>527718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2579124</v>
          </cell>
          <cell r="Y34">
            <v>0</v>
          </cell>
          <cell r="Z34">
            <v>0</v>
          </cell>
          <cell r="AA34">
            <v>112938</v>
          </cell>
          <cell r="AB34">
            <v>26610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26760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78370</v>
          </cell>
          <cell r="AC5">
            <v>0</v>
          </cell>
          <cell r="AD5">
            <v>0</v>
          </cell>
          <cell r="AE5">
            <v>2350</v>
          </cell>
          <cell r="AF5">
            <v>0</v>
          </cell>
        </row>
        <row r="6">
          <cell r="C6">
            <v>0</v>
          </cell>
          <cell r="I6">
            <v>4970</v>
          </cell>
          <cell r="K6">
            <v>17580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312240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E8">
            <v>78530</v>
          </cell>
          <cell r="AF8">
            <v>26400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Z9">
            <v>26060</v>
          </cell>
          <cell r="AB9">
            <v>0</v>
          </cell>
          <cell r="AE9">
            <v>26640</v>
          </cell>
          <cell r="AF9">
            <v>0</v>
          </cell>
        </row>
        <row r="10">
          <cell r="C10">
            <v>0</v>
          </cell>
          <cell r="I10">
            <v>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E15">
            <v>25620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38765</v>
          </cell>
          <cell r="AB17">
            <v>0</v>
          </cell>
          <cell r="AE17">
            <v>25010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I20">
            <v>52980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26530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26460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40044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50240</v>
          </cell>
        </row>
      </sheetData>
      <sheetData sheetId="7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361680</v>
          </cell>
          <cell r="K5">
            <v>21329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13320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9880680</v>
          </cell>
          <cell r="Y5">
            <v>0</v>
          </cell>
          <cell r="Z5">
            <v>0</v>
          </cell>
          <cell r="AA5">
            <v>0</v>
          </cell>
          <cell r="AB5">
            <v>69560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44732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421650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224877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1926040</v>
          </cell>
        </row>
        <row r="9">
          <cell r="C9">
            <v>621890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2541742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2440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194870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18960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960</v>
          </cell>
          <cell r="AF13">
            <v>0</v>
          </cell>
        </row>
        <row r="14">
          <cell r="C14">
            <v>0</v>
          </cell>
          <cell r="K14">
            <v>17040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315185</v>
          </cell>
          <cell r="K17">
            <v>114888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108060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719650</v>
          </cell>
          <cell r="K18">
            <v>47026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52840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15820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68620</v>
          </cell>
          <cell r="P20">
            <v>0</v>
          </cell>
          <cell r="Q20">
            <v>0</v>
          </cell>
          <cell r="S20">
            <v>0</v>
          </cell>
          <cell r="X20">
            <v>10270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888390</v>
          </cell>
          <cell r="K21">
            <v>87137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6789924</v>
          </cell>
          <cell r="K26">
            <v>135114</v>
          </cell>
          <cell r="O26">
            <v>2626710</v>
          </cell>
          <cell r="P26">
            <v>0</v>
          </cell>
          <cell r="Q26">
            <v>0</v>
          </cell>
          <cell r="S26">
            <v>0</v>
          </cell>
          <cell r="AA26">
            <v>24610</v>
          </cell>
          <cell r="AB26">
            <v>0</v>
          </cell>
          <cell r="AF26">
            <v>26330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7040</v>
          </cell>
          <cell r="P28">
            <v>0</v>
          </cell>
          <cell r="Q28">
            <v>0</v>
          </cell>
          <cell r="R28">
            <v>20480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8660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97220</v>
          </cell>
          <cell r="K30">
            <v>428047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39750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62920</v>
          </cell>
          <cell r="K32">
            <v>218814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130574</v>
          </cell>
          <cell r="K33">
            <v>1104403</v>
          </cell>
          <cell r="P33">
            <v>0</v>
          </cell>
          <cell r="Q33">
            <v>0</v>
          </cell>
          <cell r="R33">
            <v>582278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3356383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38940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5">
        <row r="5">
          <cell r="D5">
            <v>26718</v>
          </cell>
          <cell r="E5">
            <v>0</v>
          </cell>
          <cell r="F5">
            <v>0</v>
          </cell>
          <cell r="G5">
            <v>3854692</v>
          </cell>
          <cell r="H5">
            <v>0</v>
          </cell>
          <cell r="I5">
            <v>190</v>
          </cell>
          <cell r="J5">
            <v>78550</v>
          </cell>
          <cell r="K5">
            <v>4572055</v>
          </cell>
          <cell r="L5">
            <v>447620</v>
          </cell>
          <cell r="M5">
            <v>0</v>
          </cell>
          <cell r="N5">
            <v>0</v>
          </cell>
          <cell r="O5">
            <v>4968860</v>
          </cell>
          <cell r="P5">
            <v>1086060</v>
          </cell>
          <cell r="Q5">
            <v>5674536</v>
          </cell>
          <cell r="R5">
            <v>163738</v>
          </cell>
          <cell r="S5">
            <v>4825840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149924941</v>
          </cell>
          <cell r="Y5">
            <v>0</v>
          </cell>
          <cell r="Z5">
            <v>480</v>
          </cell>
          <cell r="AA5">
            <v>0</v>
          </cell>
          <cell r="AB5">
            <v>8066703</v>
          </cell>
          <cell r="AC5">
            <v>0</v>
          </cell>
          <cell r="AD5">
            <v>0</v>
          </cell>
          <cell r="AE5">
            <v>780181</v>
          </cell>
          <cell r="AF5">
            <v>495940</v>
          </cell>
        </row>
        <row r="6">
          <cell r="C6">
            <v>51850</v>
          </cell>
          <cell r="I6">
            <v>5520</v>
          </cell>
          <cell r="K6">
            <v>314578</v>
          </cell>
          <cell r="L6">
            <v>104830</v>
          </cell>
          <cell r="P6">
            <v>0</v>
          </cell>
          <cell r="Q6">
            <v>26490</v>
          </cell>
          <cell r="R6">
            <v>212068</v>
          </cell>
          <cell r="S6">
            <v>0</v>
          </cell>
          <cell r="X6">
            <v>1125590</v>
          </cell>
          <cell r="AB6">
            <v>0</v>
          </cell>
          <cell r="AE6">
            <v>51100</v>
          </cell>
          <cell r="AF6">
            <v>604539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418510</v>
          </cell>
          <cell r="D8">
            <v>751107</v>
          </cell>
          <cell r="G8">
            <v>40624</v>
          </cell>
          <cell r="K8">
            <v>492282</v>
          </cell>
          <cell r="L8">
            <v>780820</v>
          </cell>
          <cell r="P8">
            <v>0</v>
          </cell>
          <cell r="Q8">
            <v>0</v>
          </cell>
          <cell r="R8">
            <v>127378</v>
          </cell>
          <cell r="S8">
            <v>259030</v>
          </cell>
          <cell r="X8">
            <v>8738862</v>
          </cell>
          <cell r="AB8">
            <v>0</v>
          </cell>
          <cell r="AE8">
            <v>230510</v>
          </cell>
          <cell r="AF8">
            <v>37252143</v>
          </cell>
        </row>
        <row r="9">
          <cell r="C9">
            <v>65715653</v>
          </cell>
          <cell r="D9">
            <v>250194</v>
          </cell>
          <cell r="K9">
            <v>23494265</v>
          </cell>
          <cell r="L9">
            <v>1788380</v>
          </cell>
          <cell r="O9">
            <v>7240590</v>
          </cell>
          <cell r="P9">
            <v>1972230</v>
          </cell>
          <cell r="Q9">
            <v>0</v>
          </cell>
          <cell r="R9">
            <v>8620476</v>
          </cell>
          <cell r="S9">
            <v>5810460</v>
          </cell>
          <cell r="X9">
            <v>17151486</v>
          </cell>
          <cell r="Z9">
            <v>140664</v>
          </cell>
          <cell r="AB9">
            <v>606570</v>
          </cell>
          <cell r="AE9">
            <v>105159</v>
          </cell>
          <cell r="AF9">
            <v>2102400</v>
          </cell>
        </row>
        <row r="10">
          <cell r="C10">
            <v>0</v>
          </cell>
          <cell r="D10">
            <v>53680</v>
          </cell>
          <cell r="G10">
            <v>717708</v>
          </cell>
          <cell r="K10">
            <v>81926</v>
          </cell>
          <cell r="L10">
            <v>661330</v>
          </cell>
          <cell r="P10">
            <v>0</v>
          </cell>
          <cell r="Q10">
            <v>0</v>
          </cell>
          <cell r="R10">
            <v>525548</v>
          </cell>
          <cell r="S10">
            <v>153520</v>
          </cell>
          <cell r="X10">
            <v>80650</v>
          </cell>
          <cell r="AB10">
            <v>0</v>
          </cell>
          <cell r="AE10">
            <v>345960</v>
          </cell>
          <cell r="AF10">
            <v>0</v>
          </cell>
        </row>
        <row r="11">
          <cell r="C11">
            <v>0</v>
          </cell>
          <cell r="D11">
            <v>158971</v>
          </cell>
          <cell r="K11">
            <v>1806757</v>
          </cell>
          <cell r="L11">
            <v>4007720</v>
          </cell>
          <cell r="O11">
            <v>38380</v>
          </cell>
          <cell r="P11">
            <v>13870</v>
          </cell>
          <cell r="Q11">
            <v>0</v>
          </cell>
          <cell r="R11">
            <v>2788446</v>
          </cell>
          <cell r="S11">
            <v>392890</v>
          </cell>
          <cell r="Z11">
            <v>915100</v>
          </cell>
          <cell r="AB11">
            <v>0</v>
          </cell>
          <cell r="AF11">
            <v>2613250</v>
          </cell>
        </row>
        <row r="12">
          <cell r="C12">
            <v>0</v>
          </cell>
          <cell r="G12">
            <v>723556</v>
          </cell>
          <cell r="K12">
            <v>0</v>
          </cell>
          <cell r="P12">
            <v>0</v>
          </cell>
          <cell r="Q12">
            <v>0</v>
          </cell>
          <cell r="R12">
            <v>362020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408932</v>
          </cell>
          <cell r="E13">
            <v>0</v>
          </cell>
          <cell r="F13">
            <v>6320</v>
          </cell>
          <cell r="G13">
            <v>109718204</v>
          </cell>
          <cell r="H13">
            <v>0</v>
          </cell>
          <cell r="I13">
            <v>0</v>
          </cell>
          <cell r="J13">
            <v>0</v>
          </cell>
          <cell r="L13">
            <v>1914540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21084914</v>
          </cell>
          <cell r="S13">
            <v>14934880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4042131</v>
          </cell>
          <cell r="AF13">
            <v>0</v>
          </cell>
        </row>
        <row r="14">
          <cell r="C14">
            <v>871828</v>
          </cell>
          <cell r="D14">
            <v>362866</v>
          </cell>
          <cell r="F14">
            <v>390910</v>
          </cell>
          <cell r="G14">
            <v>1154010</v>
          </cell>
          <cell r="H14">
            <v>26554</v>
          </cell>
          <cell r="K14">
            <v>19521062</v>
          </cell>
          <cell r="O14">
            <v>20845040</v>
          </cell>
          <cell r="P14">
            <v>0</v>
          </cell>
          <cell r="Q14">
            <v>0</v>
          </cell>
          <cell r="R14">
            <v>2291478</v>
          </cell>
          <cell r="S14">
            <v>8634720</v>
          </cell>
          <cell r="X14">
            <v>38461048</v>
          </cell>
          <cell r="Z14">
            <v>2579194</v>
          </cell>
          <cell r="AB14">
            <v>0</v>
          </cell>
          <cell r="AE14">
            <v>1988516</v>
          </cell>
          <cell r="AF14">
            <v>523786</v>
          </cell>
        </row>
        <row r="15">
          <cell r="C15">
            <v>0</v>
          </cell>
          <cell r="D15">
            <v>2006132</v>
          </cell>
          <cell r="K15">
            <v>0</v>
          </cell>
          <cell r="L15">
            <v>156650</v>
          </cell>
          <cell r="P15">
            <v>0</v>
          </cell>
          <cell r="Q15">
            <v>0</v>
          </cell>
          <cell r="R15">
            <v>762772</v>
          </cell>
          <cell r="S15">
            <v>25680</v>
          </cell>
          <cell r="AB15">
            <v>0</v>
          </cell>
          <cell r="AF15">
            <v>0</v>
          </cell>
        </row>
        <row r="16">
          <cell r="C16">
            <v>0</v>
          </cell>
          <cell r="D16">
            <v>1301506</v>
          </cell>
          <cell r="K16">
            <v>1489288</v>
          </cell>
          <cell r="L16">
            <v>6063020</v>
          </cell>
          <cell r="P16">
            <v>0</v>
          </cell>
          <cell r="Q16">
            <v>0</v>
          </cell>
          <cell r="R16">
            <v>39220</v>
          </cell>
          <cell r="S16">
            <v>0</v>
          </cell>
          <cell r="X16">
            <v>139570</v>
          </cell>
          <cell r="Z16">
            <v>1108066</v>
          </cell>
          <cell r="AB16">
            <v>0</v>
          </cell>
          <cell r="AE16">
            <v>392847</v>
          </cell>
          <cell r="AF16">
            <v>607900</v>
          </cell>
        </row>
        <row r="17">
          <cell r="C17">
            <v>8093441</v>
          </cell>
          <cell r="D17">
            <v>632875</v>
          </cell>
          <cell r="G17">
            <v>1351200</v>
          </cell>
          <cell r="K17">
            <v>241982</v>
          </cell>
          <cell r="L17">
            <v>764490</v>
          </cell>
          <cell r="P17">
            <v>0</v>
          </cell>
          <cell r="Q17">
            <v>0</v>
          </cell>
          <cell r="R17">
            <v>216003</v>
          </cell>
          <cell r="S17">
            <v>83670</v>
          </cell>
          <cell r="X17">
            <v>60656232</v>
          </cell>
          <cell r="AB17">
            <v>0</v>
          </cell>
          <cell r="AE17">
            <v>180330</v>
          </cell>
          <cell r="AF17">
            <v>54243591</v>
          </cell>
        </row>
        <row r="18">
          <cell r="C18">
            <v>119096113</v>
          </cell>
          <cell r="D18">
            <v>265305</v>
          </cell>
          <cell r="E18">
            <v>0</v>
          </cell>
          <cell r="F18">
            <v>0</v>
          </cell>
          <cell r="G18">
            <v>70700</v>
          </cell>
          <cell r="H18">
            <v>0</v>
          </cell>
          <cell r="I18">
            <v>600</v>
          </cell>
          <cell r="J18">
            <v>62552270</v>
          </cell>
          <cell r="K18">
            <v>4085611</v>
          </cell>
          <cell r="L18">
            <v>131830</v>
          </cell>
          <cell r="M18">
            <v>0</v>
          </cell>
          <cell r="N18">
            <v>0</v>
          </cell>
          <cell r="O18">
            <v>0</v>
          </cell>
          <cell r="Q18">
            <v>31230691</v>
          </cell>
          <cell r="R18">
            <v>0</v>
          </cell>
          <cell r="S18">
            <v>60971050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6576766</v>
          </cell>
          <cell r="Y18">
            <v>0</v>
          </cell>
          <cell r="Z18">
            <v>0</v>
          </cell>
          <cell r="AA18">
            <v>0</v>
          </cell>
          <cell r="AB18">
            <v>25152341</v>
          </cell>
          <cell r="AC18">
            <v>0</v>
          </cell>
          <cell r="AD18">
            <v>0</v>
          </cell>
          <cell r="AE18">
            <v>559224</v>
          </cell>
          <cell r="AF18">
            <v>218730</v>
          </cell>
        </row>
        <row r="19">
          <cell r="C19">
            <v>1408040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68620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380</v>
          </cell>
          <cell r="R19">
            <v>120027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770074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26631</v>
          </cell>
          <cell r="AF19">
            <v>0</v>
          </cell>
        </row>
        <row r="20">
          <cell r="C20">
            <v>8345561</v>
          </cell>
          <cell r="D20">
            <v>392859</v>
          </cell>
          <cell r="G20">
            <v>82010154</v>
          </cell>
          <cell r="K20">
            <v>15211978</v>
          </cell>
          <cell r="L20">
            <v>5411820</v>
          </cell>
          <cell r="P20">
            <v>0</v>
          </cell>
          <cell r="Q20">
            <v>26163</v>
          </cell>
          <cell r="S20">
            <v>17090082</v>
          </cell>
          <cell r="X20">
            <v>2194367</v>
          </cell>
          <cell r="Z20">
            <v>101944</v>
          </cell>
          <cell r="AB20">
            <v>0</v>
          </cell>
          <cell r="AE20">
            <v>2627714</v>
          </cell>
          <cell r="AF20">
            <v>6240946</v>
          </cell>
        </row>
        <row r="21">
          <cell r="C21">
            <v>54584142</v>
          </cell>
          <cell r="D21">
            <v>0</v>
          </cell>
          <cell r="E21">
            <v>0</v>
          </cell>
          <cell r="F21">
            <v>0</v>
          </cell>
          <cell r="G21">
            <v>66833082</v>
          </cell>
          <cell r="H21">
            <v>0</v>
          </cell>
          <cell r="I21">
            <v>0</v>
          </cell>
          <cell r="J21">
            <v>0</v>
          </cell>
          <cell r="K21">
            <v>22626331</v>
          </cell>
          <cell r="L21">
            <v>777410</v>
          </cell>
          <cell r="M21">
            <v>0</v>
          </cell>
          <cell r="N21">
            <v>0</v>
          </cell>
          <cell r="O21">
            <v>0</v>
          </cell>
          <cell r="P21">
            <v>37820</v>
          </cell>
          <cell r="Q21">
            <v>0</v>
          </cell>
          <cell r="R21">
            <v>20348092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50343066</v>
          </cell>
          <cell r="Y21">
            <v>0</v>
          </cell>
          <cell r="Z21">
            <v>3752371</v>
          </cell>
          <cell r="AA21">
            <v>0</v>
          </cell>
          <cell r="AB21">
            <v>79700</v>
          </cell>
          <cell r="AC21">
            <v>0</v>
          </cell>
          <cell r="AD21">
            <v>0</v>
          </cell>
          <cell r="AE21">
            <v>1356452</v>
          </cell>
          <cell r="AF21">
            <v>140210</v>
          </cell>
        </row>
        <row r="22">
          <cell r="C22">
            <v>0</v>
          </cell>
          <cell r="G22">
            <v>78318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X22">
            <v>1236394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26490</v>
          </cell>
          <cell r="D25">
            <v>621515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12480</v>
          </cell>
        </row>
        <row r="26">
          <cell r="C26">
            <v>51038408</v>
          </cell>
          <cell r="D26">
            <v>593177</v>
          </cell>
          <cell r="G26">
            <v>11419688</v>
          </cell>
          <cell r="K26">
            <v>202250</v>
          </cell>
          <cell r="L26">
            <v>25860</v>
          </cell>
          <cell r="O26">
            <v>5112860</v>
          </cell>
          <cell r="P26">
            <v>0</v>
          </cell>
          <cell r="Q26">
            <v>0</v>
          </cell>
          <cell r="R26">
            <v>1125302</v>
          </cell>
          <cell r="S26">
            <v>398610</v>
          </cell>
          <cell r="AB26">
            <v>0</v>
          </cell>
          <cell r="AF26">
            <v>10743741</v>
          </cell>
        </row>
        <row r="27">
          <cell r="C27">
            <v>0</v>
          </cell>
          <cell r="G27">
            <v>159824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392416</v>
          </cell>
          <cell r="D28">
            <v>6942664</v>
          </cell>
          <cell r="F28">
            <v>74489480</v>
          </cell>
          <cell r="G28">
            <v>9320620</v>
          </cell>
          <cell r="H28">
            <v>239054</v>
          </cell>
          <cell r="K28">
            <v>6480398</v>
          </cell>
          <cell r="L28">
            <v>6101290</v>
          </cell>
          <cell r="O28">
            <v>9706070</v>
          </cell>
          <cell r="P28">
            <v>0</v>
          </cell>
          <cell r="Q28">
            <v>0</v>
          </cell>
          <cell r="R28">
            <v>3627039</v>
          </cell>
          <cell r="S28">
            <v>335270</v>
          </cell>
          <cell r="X28">
            <v>1800356</v>
          </cell>
          <cell r="AB28">
            <v>0</v>
          </cell>
          <cell r="AE28">
            <v>2008831</v>
          </cell>
          <cell r="AF28">
            <v>1964810</v>
          </cell>
        </row>
        <row r="29">
          <cell r="C29">
            <v>0</v>
          </cell>
          <cell r="D29">
            <v>23987</v>
          </cell>
          <cell r="G29">
            <v>117548344</v>
          </cell>
          <cell r="K29">
            <v>41467487</v>
          </cell>
          <cell r="L29">
            <v>1413240</v>
          </cell>
          <cell r="P29">
            <v>0</v>
          </cell>
          <cell r="Q29">
            <v>0</v>
          </cell>
          <cell r="R29">
            <v>35147108</v>
          </cell>
          <cell r="S29">
            <v>909460</v>
          </cell>
          <cell r="X29">
            <v>76010</v>
          </cell>
          <cell r="AB29">
            <v>0</v>
          </cell>
          <cell r="AE29">
            <v>77607</v>
          </cell>
          <cell r="AF29">
            <v>26615</v>
          </cell>
        </row>
        <row r="30">
          <cell r="C30">
            <v>5712980</v>
          </cell>
          <cell r="D30">
            <v>0</v>
          </cell>
          <cell r="E30">
            <v>0</v>
          </cell>
          <cell r="F30">
            <v>0</v>
          </cell>
          <cell r="G30">
            <v>7510</v>
          </cell>
          <cell r="H30">
            <v>0</v>
          </cell>
          <cell r="I30">
            <v>0</v>
          </cell>
          <cell r="J30">
            <v>468700</v>
          </cell>
          <cell r="K30">
            <v>199771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2681138</v>
          </cell>
          <cell r="Q30">
            <v>13396526</v>
          </cell>
          <cell r="R30">
            <v>284172</v>
          </cell>
          <cell r="S30">
            <v>394638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689516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76710</v>
          </cell>
        </row>
        <row r="32">
          <cell r="C32">
            <v>0</v>
          </cell>
          <cell r="D32">
            <v>26657</v>
          </cell>
          <cell r="G32">
            <v>1907920</v>
          </cell>
          <cell r="K32">
            <v>39040</v>
          </cell>
          <cell r="L32">
            <v>138700</v>
          </cell>
          <cell r="O32">
            <v>337560</v>
          </cell>
          <cell r="P32">
            <v>0</v>
          </cell>
          <cell r="Q32">
            <v>0</v>
          </cell>
          <cell r="R32">
            <v>788218</v>
          </cell>
          <cell r="S32">
            <v>0</v>
          </cell>
          <cell r="X32">
            <v>311450</v>
          </cell>
          <cell r="AB32">
            <v>0</v>
          </cell>
          <cell r="AF32">
            <v>0</v>
          </cell>
        </row>
        <row r="33">
          <cell r="C33">
            <v>1152386</v>
          </cell>
          <cell r="D33">
            <v>6853360</v>
          </cell>
          <cell r="F33">
            <v>4084440</v>
          </cell>
          <cell r="G33">
            <v>14741148</v>
          </cell>
          <cell r="H33">
            <v>26462</v>
          </cell>
          <cell r="K33">
            <v>39092550</v>
          </cell>
          <cell r="L33">
            <v>27702080</v>
          </cell>
          <cell r="O33">
            <v>6889760</v>
          </cell>
          <cell r="P33">
            <v>0</v>
          </cell>
          <cell r="Q33">
            <v>0</v>
          </cell>
          <cell r="R33">
            <v>17880038</v>
          </cell>
          <cell r="S33">
            <v>6095890</v>
          </cell>
          <cell r="X33">
            <v>2614103</v>
          </cell>
          <cell r="Z33">
            <v>1894630</v>
          </cell>
          <cell r="AA33">
            <v>27440</v>
          </cell>
          <cell r="AB33">
            <v>0</v>
          </cell>
          <cell r="AF33">
            <v>17910351</v>
          </cell>
        </row>
        <row r="34">
          <cell r="C34">
            <v>2881082</v>
          </cell>
          <cell r="D34">
            <v>8360871</v>
          </cell>
          <cell r="E34">
            <v>0</v>
          </cell>
          <cell r="F34">
            <v>53161740</v>
          </cell>
          <cell r="G34">
            <v>2388280</v>
          </cell>
          <cell r="H34">
            <v>0</v>
          </cell>
          <cell r="I34">
            <v>0</v>
          </cell>
          <cell r="J34">
            <v>0</v>
          </cell>
          <cell r="K34">
            <v>690773</v>
          </cell>
          <cell r="L34">
            <v>71460</v>
          </cell>
          <cell r="M34">
            <v>0</v>
          </cell>
          <cell r="N34">
            <v>0</v>
          </cell>
          <cell r="O34">
            <v>54721620</v>
          </cell>
          <cell r="P34">
            <v>1799180</v>
          </cell>
          <cell r="Q34">
            <v>26490</v>
          </cell>
          <cell r="R34">
            <v>1902390</v>
          </cell>
          <cell r="S34">
            <v>6600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160290426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153608</v>
          </cell>
        </row>
      </sheetData>
      <sheetData sheetId="76">
        <row r="5">
          <cell r="D5">
            <v>0</v>
          </cell>
          <cell r="E5">
            <v>0</v>
          </cell>
          <cell r="F5">
            <v>0</v>
          </cell>
          <cell r="G5">
            <v>158367185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418010</v>
          </cell>
          <cell r="P5">
            <v>9761630</v>
          </cell>
          <cell r="Q5">
            <v>0</v>
          </cell>
          <cell r="R5">
            <v>53600</v>
          </cell>
          <cell r="S5">
            <v>54140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21618631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37249</v>
          </cell>
          <cell r="F6">
            <v>1402580</v>
          </cell>
          <cell r="K6">
            <v>0</v>
          </cell>
          <cell r="O6">
            <v>985390</v>
          </cell>
          <cell r="P6">
            <v>234210</v>
          </cell>
          <cell r="Q6">
            <v>0</v>
          </cell>
          <cell r="S6">
            <v>0</v>
          </cell>
          <cell r="AB6">
            <v>0</v>
          </cell>
          <cell r="AF6">
            <v>7103390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O8">
            <v>261250</v>
          </cell>
          <cell r="P8">
            <v>0</v>
          </cell>
          <cell r="Q8">
            <v>0</v>
          </cell>
          <cell r="S8">
            <v>0</v>
          </cell>
          <cell r="X8">
            <v>667892</v>
          </cell>
          <cell r="AB8">
            <v>0</v>
          </cell>
          <cell r="AF8">
            <v>79250</v>
          </cell>
        </row>
        <row r="9">
          <cell r="C9">
            <v>3957910</v>
          </cell>
          <cell r="K9">
            <v>0</v>
          </cell>
          <cell r="O9">
            <v>5474490</v>
          </cell>
          <cell r="P9">
            <v>39010</v>
          </cell>
          <cell r="Q9">
            <v>0</v>
          </cell>
          <cell r="R9">
            <v>2045367</v>
          </cell>
          <cell r="S9">
            <v>3840845</v>
          </cell>
          <cell r="X9">
            <v>134624864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2314880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265320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263860</v>
          </cell>
          <cell r="P13">
            <v>193260</v>
          </cell>
          <cell r="Q13">
            <v>0</v>
          </cell>
          <cell r="R13">
            <v>578914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157760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52520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X15">
            <v>188793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1221910</v>
          </cell>
          <cell r="K17">
            <v>0</v>
          </cell>
          <cell r="P17">
            <v>0</v>
          </cell>
          <cell r="Q17">
            <v>0</v>
          </cell>
          <cell r="R17">
            <v>1138460</v>
          </cell>
          <cell r="S17">
            <v>678639</v>
          </cell>
          <cell r="X17">
            <v>147972844</v>
          </cell>
          <cell r="AB17">
            <v>0</v>
          </cell>
          <cell r="AF17">
            <v>942990</v>
          </cell>
        </row>
        <row r="18">
          <cell r="C18">
            <v>2741060</v>
          </cell>
          <cell r="D18">
            <v>8580</v>
          </cell>
          <cell r="E18">
            <v>0</v>
          </cell>
          <cell r="F18">
            <v>0</v>
          </cell>
          <cell r="G18">
            <v>6094141</v>
          </cell>
          <cell r="H18">
            <v>0</v>
          </cell>
          <cell r="I18">
            <v>0</v>
          </cell>
          <cell r="J18">
            <v>0</v>
          </cell>
          <cell r="K18">
            <v>37900</v>
          </cell>
          <cell r="L18">
            <v>0</v>
          </cell>
          <cell r="M18">
            <v>0</v>
          </cell>
          <cell r="N18">
            <v>0</v>
          </cell>
          <cell r="O18">
            <v>336950</v>
          </cell>
          <cell r="Q18">
            <v>0</v>
          </cell>
          <cell r="R18">
            <v>0</v>
          </cell>
          <cell r="S18">
            <v>39030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3159680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156233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684840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41380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377840</v>
          </cell>
          <cell r="AB20">
            <v>0</v>
          </cell>
          <cell r="AF20">
            <v>0</v>
          </cell>
        </row>
        <row r="21">
          <cell r="C21">
            <v>693300</v>
          </cell>
          <cell r="D21">
            <v>0</v>
          </cell>
          <cell r="E21">
            <v>0</v>
          </cell>
          <cell r="F21">
            <v>0</v>
          </cell>
          <cell r="G21">
            <v>1029181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107580</v>
          </cell>
          <cell r="P21">
            <v>1914040</v>
          </cell>
          <cell r="Q21">
            <v>0</v>
          </cell>
          <cell r="R21">
            <v>1374564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7390019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G22">
            <v>161383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10907344</v>
          </cell>
          <cell r="G26">
            <v>13979787</v>
          </cell>
          <cell r="K26">
            <v>0</v>
          </cell>
          <cell r="O26">
            <v>5672310</v>
          </cell>
          <cell r="P26">
            <v>0</v>
          </cell>
          <cell r="Q26">
            <v>0</v>
          </cell>
          <cell r="R26">
            <v>2232209</v>
          </cell>
          <cell r="S26">
            <v>27550</v>
          </cell>
          <cell r="AA26">
            <v>26616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24380</v>
          </cell>
          <cell r="K28">
            <v>0</v>
          </cell>
          <cell r="P28">
            <v>0</v>
          </cell>
          <cell r="Q28">
            <v>0</v>
          </cell>
          <cell r="R28">
            <v>1430356</v>
          </cell>
          <cell r="S28">
            <v>0</v>
          </cell>
          <cell r="X28">
            <v>93670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250</v>
          </cell>
          <cell r="P29">
            <v>0</v>
          </cell>
          <cell r="Q29">
            <v>0</v>
          </cell>
          <cell r="S29">
            <v>0</v>
          </cell>
          <cell r="X29">
            <v>27767</v>
          </cell>
          <cell r="AB29">
            <v>0</v>
          </cell>
          <cell r="AF29">
            <v>0</v>
          </cell>
        </row>
        <row r="30">
          <cell r="C30">
            <v>658470</v>
          </cell>
          <cell r="D30">
            <v>0</v>
          </cell>
          <cell r="E30">
            <v>0</v>
          </cell>
          <cell r="F30">
            <v>0</v>
          </cell>
          <cell r="G30">
            <v>74640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6527270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256410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26610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26670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120505</v>
          </cell>
          <cell r="G33">
            <v>1252004</v>
          </cell>
          <cell r="K33">
            <v>0</v>
          </cell>
          <cell r="O33">
            <v>314150</v>
          </cell>
          <cell r="P33">
            <v>0</v>
          </cell>
          <cell r="Q33">
            <v>0</v>
          </cell>
          <cell r="R33">
            <v>2199069</v>
          </cell>
          <cell r="S33">
            <v>0</v>
          </cell>
          <cell r="X33">
            <v>4631955</v>
          </cell>
          <cell r="AB33">
            <v>0</v>
          </cell>
          <cell r="AF33">
            <v>36290</v>
          </cell>
        </row>
        <row r="34">
          <cell r="C34">
            <v>994013</v>
          </cell>
          <cell r="D34">
            <v>0</v>
          </cell>
          <cell r="E34">
            <v>0</v>
          </cell>
          <cell r="F34">
            <v>630</v>
          </cell>
          <cell r="G34">
            <v>28450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14027780</v>
          </cell>
          <cell r="P34">
            <v>40300</v>
          </cell>
          <cell r="Q34">
            <v>0</v>
          </cell>
          <cell r="R34">
            <v>1284040</v>
          </cell>
          <cell r="S34">
            <v>1386701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105765594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7">
        <row r="5">
          <cell r="D5">
            <v>0</v>
          </cell>
          <cell r="E5">
            <v>0</v>
          </cell>
          <cell r="F5">
            <v>0</v>
          </cell>
          <cell r="G5">
            <v>1019147</v>
          </cell>
          <cell r="H5">
            <v>0</v>
          </cell>
          <cell r="I5">
            <v>9060</v>
          </cell>
          <cell r="J5">
            <v>0</v>
          </cell>
          <cell r="K5">
            <v>931408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6277020</v>
          </cell>
          <cell r="Q5">
            <v>197770</v>
          </cell>
          <cell r="R5">
            <v>0</v>
          </cell>
          <cell r="S5">
            <v>649710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481090</v>
          </cell>
          <cell r="Y5">
            <v>0</v>
          </cell>
          <cell r="Z5">
            <v>0</v>
          </cell>
          <cell r="AA5">
            <v>275334</v>
          </cell>
          <cell r="AB5">
            <v>59690</v>
          </cell>
          <cell r="AC5">
            <v>0</v>
          </cell>
          <cell r="AD5">
            <v>0</v>
          </cell>
          <cell r="AE5">
            <v>0</v>
          </cell>
          <cell r="AF5">
            <v>11060</v>
          </cell>
        </row>
        <row r="6">
          <cell r="C6">
            <v>26600</v>
          </cell>
          <cell r="F6">
            <v>4031090</v>
          </cell>
          <cell r="G6">
            <v>1386170</v>
          </cell>
          <cell r="I6">
            <v>22600</v>
          </cell>
          <cell r="K6">
            <v>2314146</v>
          </cell>
          <cell r="O6">
            <v>1052470</v>
          </cell>
          <cell r="P6">
            <v>0</v>
          </cell>
          <cell r="Q6">
            <v>0</v>
          </cell>
          <cell r="R6">
            <v>742346</v>
          </cell>
          <cell r="S6">
            <v>0</v>
          </cell>
          <cell r="X6">
            <v>506940</v>
          </cell>
          <cell r="AA6">
            <v>868746</v>
          </cell>
          <cell r="AB6">
            <v>104550</v>
          </cell>
          <cell r="AD6">
            <v>26520</v>
          </cell>
          <cell r="AF6">
            <v>3022700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1637790</v>
          </cell>
          <cell r="D8">
            <v>419924</v>
          </cell>
          <cell r="G8">
            <v>10131944</v>
          </cell>
          <cell r="K8">
            <v>2833518</v>
          </cell>
          <cell r="O8">
            <v>16077290</v>
          </cell>
          <cell r="P8">
            <v>0</v>
          </cell>
          <cell r="Q8">
            <v>0</v>
          </cell>
          <cell r="R8">
            <v>34306411</v>
          </cell>
          <cell r="S8">
            <v>141490</v>
          </cell>
          <cell r="X8">
            <v>8825015</v>
          </cell>
          <cell r="AA8">
            <v>8410714</v>
          </cell>
          <cell r="AB8">
            <v>0</v>
          </cell>
          <cell r="AE8">
            <v>1177690</v>
          </cell>
          <cell r="AF8">
            <v>12247634</v>
          </cell>
        </row>
        <row r="9">
          <cell r="C9">
            <v>7139696</v>
          </cell>
          <cell r="K9">
            <v>1302454</v>
          </cell>
          <cell r="O9">
            <v>54650</v>
          </cell>
          <cell r="P9">
            <v>77630</v>
          </cell>
          <cell r="Q9">
            <v>0</v>
          </cell>
          <cell r="R9">
            <v>16670825</v>
          </cell>
          <cell r="S9">
            <v>2069790</v>
          </cell>
          <cell r="X9">
            <v>4499903</v>
          </cell>
          <cell r="AA9">
            <v>10325468</v>
          </cell>
          <cell r="AB9">
            <v>40190</v>
          </cell>
          <cell r="AF9">
            <v>0</v>
          </cell>
        </row>
        <row r="10">
          <cell r="C10">
            <v>0</v>
          </cell>
          <cell r="G10">
            <v>418700</v>
          </cell>
          <cell r="I10">
            <v>1880</v>
          </cell>
          <cell r="K10">
            <v>0</v>
          </cell>
          <cell r="P10">
            <v>0</v>
          </cell>
          <cell r="Q10">
            <v>0</v>
          </cell>
          <cell r="R10">
            <v>1148963</v>
          </cell>
          <cell r="S10">
            <v>0</v>
          </cell>
          <cell r="Z10">
            <v>196740</v>
          </cell>
          <cell r="AA10">
            <v>2043433</v>
          </cell>
          <cell r="AB10">
            <v>0</v>
          </cell>
          <cell r="AE10">
            <v>26410</v>
          </cell>
          <cell r="AF10">
            <v>0</v>
          </cell>
        </row>
        <row r="11">
          <cell r="C11">
            <v>77880</v>
          </cell>
          <cell r="G11">
            <v>383770</v>
          </cell>
          <cell r="K11">
            <v>1674626</v>
          </cell>
          <cell r="P11">
            <v>370060</v>
          </cell>
          <cell r="Q11">
            <v>0</v>
          </cell>
          <cell r="R11">
            <v>285040</v>
          </cell>
          <cell r="S11">
            <v>136860</v>
          </cell>
          <cell r="Z11">
            <v>1161010</v>
          </cell>
          <cell r="AA11">
            <v>9696789</v>
          </cell>
          <cell r="AB11">
            <v>640</v>
          </cell>
          <cell r="AC11">
            <v>354</v>
          </cell>
          <cell r="AF11">
            <v>0</v>
          </cell>
        </row>
        <row r="12">
          <cell r="C12">
            <v>2553460</v>
          </cell>
          <cell r="K12">
            <v>0</v>
          </cell>
          <cell r="P12">
            <v>3794620</v>
          </cell>
          <cell r="Q12">
            <v>0</v>
          </cell>
          <cell r="S12">
            <v>0</v>
          </cell>
          <cell r="AA12">
            <v>862</v>
          </cell>
          <cell r="AB12">
            <v>343880</v>
          </cell>
          <cell r="AF12">
            <v>0</v>
          </cell>
        </row>
        <row r="13">
          <cell r="C13">
            <v>884790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47150</v>
          </cell>
          <cell r="J13">
            <v>0</v>
          </cell>
          <cell r="L13">
            <v>23607</v>
          </cell>
          <cell r="M13">
            <v>0</v>
          </cell>
          <cell r="N13">
            <v>0</v>
          </cell>
          <cell r="O13">
            <v>0</v>
          </cell>
          <cell r="P13">
            <v>260680</v>
          </cell>
          <cell r="Q13">
            <v>0</v>
          </cell>
          <cell r="R13">
            <v>25698</v>
          </cell>
          <cell r="S13">
            <v>3481170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290</v>
          </cell>
          <cell r="AA13">
            <v>13315664</v>
          </cell>
          <cell r="AB13">
            <v>0</v>
          </cell>
          <cell r="AC13">
            <v>0</v>
          </cell>
          <cell r="AD13">
            <v>0</v>
          </cell>
          <cell r="AE13">
            <v>121700</v>
          </cell>
          <cell r="AF13">
            <v>5100</v>
          </cell>
        </row>
        <row r="14">
          <cell r="C14">
            <v>0</v>
          </cell>
          <cell r="G14">
            <v>388120</v>
          </cell>
          <cell r="I14">
            <v>207220</v>
          </cell>
          <cell r="K14">
            <v>334925</v>
          </cell>
          <cell r="P14">
            <v>0</v>
          </cell>
          <cell r="Q14">
            <v>0</v>
          </cell>
          <cell r="R14">
            <v>103020</v>
          </cell>
          <cell r="S14">
            <v>27360</v>
          </cell>
          <cell r="Z14">
            <v>5193410</v>
          </cell>
          <cell r="AA14">
            <v>14922518</v>
          </cell>
          <cell r="AB14">
            <v>0</v>
          </cell>
          <cell r="AE14">
            <v>1256907</v>
          </cell>
          <cell r="AF14">
            <v>0</v>
          </cell>
        </row>
        <row r="15">
          <cell r="C15">
            <v>0</v>
          </cell>
          <cell r="G15">
            <v>236970</v>
          </cell>
          <cell r="K15">
            <v>0</v>
          </cell>
          <cell r="P15">
            <v>0</v>
          </cell>
          <cell r="Q15">
            <v>0</v>
          </cell>
          <cell r="R15">
            <v>2033366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277460</v>
          </cell>
          <cell r="K16">
            <v>206516</v>
          </cell>
          <cell r="P16">
            <v>0</v>
          </cell>
          <cell r="Q16">
            <v>0</v>
          </cell>
          <cell r="R16">
            <v>1351503</v>
          </cell>
          <cell r="S16">
            <v>0</v>
          </cell>
          <cell r="X16">
            <v>92910</v>
          </cell>
          <cell r="Z16">
            <v>6589650</v>
          </cell>
          <cell r="AA16">
            <v>1156292</v>
          </cell>
          <cell r="AB16">
            <v>0</v>
          </cell>
          <cell r="AF16">
            <v>0</v>
          </cell>
        </row>
        <row r="17">
          <cell r="C17">
            <v>3723183</v>
          </cell>
          <cell r="G17">
            <v>28045600</v>
          </cell>
          <cell r="K17">
            <v>1868877</v>
          </cell>
          <cell r="P17">
            <v>0</v>
          </cell>
          <cell r="Q17">
            <v>0</v>
          </cell>
          <cell r="R17">
            <v>6136469</v>
          </cell>
          <cell r="S17">
            <v>26820</v>
          </cell>
          <cell r="X17">
            <v>20324947</v>
          </cell>
          <cell r="AA17">
            <v>9443174</v>
          </cell>
          <cell r="AB17">
            <v>0</v>
          </cell>
          <cell r="AF17">
            <v>14714235</v>
          </cell>
        </row>
        <row r="18">
          <cell r="C18">
            <v>46414683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85160</v>
          </cell>
          <cell r="J18">
            <v>321780</v>
          </cell>
          <cell r="K18">
            <v>316644</v>
          </cell>
          <cell r="L18">
            <v>0</v>
          </cell>
          <cell r="M18">
            <v>0</v>
          </cell>
          <cell r="N18">
            <v>0</v>
          </cell>
          <cell r="O18">
            <v>600</v>
          </cell>
          <cell r="Q18">
            <v>202020</v>
          </cell>
          <cell r="R18">
            <v>0</v>
          </cell>
          <cell r="S18">
            <v>1626150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5240</v>
          </cell>
          <cell r="Y18">
            <v>0</v>
          </cell>
          <cell r="Z18">
            <v>0</v>
          </cell>
          <cell r="AA18">
            <v>0</v>
          </cell>
          <cell r="AB18">
            <v>41136501</v>
          </cell>
          <cell r="AC18">
            <v>0</v>
          </cell>
          <cell r="AD18">
            <v>0</v>
          </cell>
          <cell r="AE18">
            <v>0</v>
          </cell>
          <cell r="AF18">
            <v>40570</v>
          </cell>
        </row>
        <row r="19">
          <cell r="C19">
            <v>21259450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3546570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109020</v>
          </cell>
          <cell r="AB19">
            <v>4021560</v>
          </cell>
          <cell r="AC19">
            <v>0</v>
          </cell>
          <cell r="AD19">
            <v>0</v>
          </cell>
          <cell r="AE19">
            <v>25850</v>
          </cell>
          <cell r="AF19">
            <v>0</v>
          </cell>
        </row>
        <row r="20">
          <cell r="C20">
            <v>5259224</v>
          </cell>
          <cell r="D20">
            <v>189113</v>
          </cell>
          <cell r="G20">
            <v>1681030</v>
          </cell>
          <cell r="H20">
            <v>401930</v>
          </cell>
          <cell r="K20">
            <v>3444723</v>
          </cell>
          <cell r="P20">
            <v>0</v>
          </cell>
          <cell r="Q20">
            <v>0</v>
          </cell>
          <cell r="S20">
            <v>8680500</v>
          </cell>
          <cell r="X20">
            <v>1635748</v>
          </cell>
          <cell r="Z20">
            <v>145340</v>
          </cell>
          <cell r="AA20">
            <v>22192374</v>
          </cell>
          <cell r="AB20">
            <v>0</v>
          </cell>
          <cell r="AE20">
            <v>16903</v>
          </cell>
          <cell r="AF20">
            <v>0</v>
          </cell>
        </row>
        <row r="21">
          <cell r="C21">
            <v>41736786</v>
          </cell>
          <cell r="D21">
            <v>0</v>
          </cell>
          <cell r="E21">
            <v>0</v>
          </cell>
          <cell r="F21">
            <v>0</v>
          </cell>
          <cell r="G21">
            <v>443660</v>
          </cell>
          <cell r="H21">
            <v>0</v>
          </cell>
          <cell r="I21">
            <v>98110</v>
          </cell>
          <cell r="J21">
            <v>0</v>
          </cell>
          <cell r="K21">
            <v>4311349</v>
          </cell>
          <cell r="L21">
            <v>254907</v>
          </cell>
          <cell r="M21">
            <v>0</v>
          </cell>
          <cell r="N21">
            <v>0</v>
          </cell>
          <cell r="O21">
            <v>0</v>
          </cell>
          <cell r="P21">
            <v>55377840</v>
          </cell>
          <cell r="Q21">
            <v>0</v>
          </cell>
          <cell r="R21">
            <v>1106739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39420</v>
          </cell>
          <cell r="Y21">
            <v>0</v>
          </cell>
          <cell r="Z21">
            <v>1480</v>
          </cell>
          <cell r="AA21">
            <v>9090009</v>
          </cell>
          <cell r="AB21">
            <v>731760</v>
          </cell>
          <cell r="AC21">
            <v>0</v>
          </cell>
          <cell r="AD21">
            <v>0</v>
          </cell>
          <cell r="AE21">
            <v>370</v>
          </cell>
          <cell r="AF21">
            <v>0</v>
          </cell>
        </row>
        <row r="22">
          <cell r="C22">
            <v>0</v>
          </cell>
          <cell r="G22">
            <v>1664365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34508</v>
          </cell>
          <cell r="F25">
            <v>207100</v>
          </cell>
          <cell r="G25">
            <v>260860</v>
          </cell>
          <cell r="K25">
            <v>107410</v>
          </cell>
          <cell r="O25">
            <v>422590</v>
          </cell>
          <cell r="P25">
            <v>0</v>
          </cell>
          <cell r="Q25">
            <v>0</v>
          </cell>
          <cell r="R25">
            <v>231380</v>
          </cell>
          <cell r="S25">
            <v>0</v>
          </cell>
          <cell r="AB25">
            <v>0</v>
          </cell>
          <cell r="AF25">
            <v>411100</v>
          </cell>
        </row>
        <row r="26">
          <cell r="C26">
            <v>22384885</v>
          </cell>
          <cell r="F26">
            <v>1136530</v>
          </cell>
          <cell r="G26">
            <v>31538462</v>
          </cell>
          <cell r="K26">
            <v>1402330</v>
          </cell>
          <cell r="O26">
            <v>2731720</v>
          </cell>
          <cell r="P26">
            <v>0</v>
          </cell>
          <cell r="Q26">
            <v>0</v>
          </cell>
          <cell r="R26">
            <v>3855118</v>
          </cell>
          <cell r="S26">
            <v>849190</v>
          </cell>
          <cell r="AA26">
            <v>5994594</v>
          </cell>
          <cell r="AB26">
            <v>0</v>
          </cell>
          <cell r="AF26">
            <v>2525711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G28">
            <v>2398080</v>
          </cell>
          <cell r="I28">
            <v>141690</v>
          </cell>
          <cell r="K28">
            <v>1404722</v>
          </cell>
          <cell r="L28">
            <v>628720</v>
          </cell>
          <cell r="M28">
            <v>300</v>
          </cell>
          <cell r="P28">
            <v>0</v>
          </cell>
          <cell r="Q28">
            <v>0</v>
          </cell>
          <cell r="S28">
            <v>0</v>
          </cell>
          <cell r="AA28">
            <v>17232844</v>
          </cell>
          <cell r="AB28">
            <v>0</v>
          </cell>
          <cell r="AE28">
            <v>1810260</v>
          </cell>
          <cell r="AF28">
            <v>0</v>
          </cell>
        </row>
        <row r="29">
          <cell r="C29">
            <v>0</v>
          </cell>
          <cell r="K29">
            <v>295291</v>
          </cell>
          <cell r="L29">
            <v>35827</v>
          </cell>
          <cell r="P29">
            <v>0</v>
          </cell>
          <cell r="Q29">
            <v>0</v>
          </cell>
          <cell r="R29">
            <v>705601</v>
          </cell>
          <cell r="S29">
            <v>26580</v>
          </cell>
          <cell r="Z29">
            <v>1324510</v>
          </cell>
          <cell r="AB29">
            <v>0</v>
          </cell>
          <cell r="AE29">
            <v>4060</v>
          </cell>
          <cell r="AF29">
            <v>19500</v>
          </cell>
        </row>
        <row r="30">
          <cell r="C30">
            <v>39189080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600</v>
          </cell>
          <cell r="J30">
            <v>0</v>
          </cell>
          <cell r="K30">
            <v>398569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6389580</v>
          </cell>
          <cell r="Q30">
            <v>2103650</v>
          </cell>
          <cell r="R30">
            <v>0</v>
          </cell>
          <cell r="S30">
            <v>906160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26460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623339</v>
          </cell>
          <cell r="K31">
            <v>25750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110200</v>
          </cell>
        </row>
        <row r="32">
          <cell r="C32">
            <v>0</v>
          </cell>
          <cell r="G32">
            <v>52430</v>
          </cell>
          <cell r="K32">
            <v>101372</v>
          </cell>
          <cell r="L32">
            <v>12770</v>
          </cell>
          <cell r="P32">
            <v>0</v>
          </cell>
          <cell r="Q32">
            <v>0</v>
          </cell>
          <cell r="R32">
            <v>2764422</v>
          </cell>
          <cell r="S32">
            <v>95050</v>
          </cell>
          <cell r="Z32">
            <v>4351690</v>
          </cell>
          <cell r="AA32">
            <v>2428307</v>
          </cell>
          <cell r="AB32">
            <v>0</v>
          </cell>
          <cell r="AE32">
            <v>96210</v>
          </cell>
          <cell r="AF32">
            <v>0</v>
          </cell>
        </row>
        <row r="33">
          <cell r="C33">
            <v>1592320</v>
          </cell>
          <cell r="F33">
            <v>2302150</v>
          </cell>
          <cell r="G33">
            <v>2174250</v>
          </cell>
          <cell r="I33">
            <v>342110</v>
          </cell>
          <cell r="K33">
            <v>6677619</v>
          </cell>
          <cell r="P33">
            <v>0</v>
          </cell>
          <cell r="Q33">
            <v>0</v>
          </cell>
          <cell r="R33">
            <v>85071565</v>
          </cell>
          <cell r="S33">
            <v>1488520</v>
          </cell>
          <cell r="X33">
            <v>1289973</v>
          </cell>
          <cell r="Z33">
            <v>5040820</v>
          </cell>
          <cell r="AA33">
            <v>48864060</v>
          </cell>
          <cell r="AB33">
            <v>0</v>
          </cell>
          <cell r="AF33">
            <v>112180</v>
          </cell>
        </row>
        <row r="34">
          <cell r="C34">
            <v>11118751</v>
          </cell>
          <cell r="D34">
            <v>1273884</v>
          </cell>
          <cell r="E34">
            <v>0</v>
          </cell>
          <cell r="F34">
            <v>17733660</v>
          </cell>
          <cell r="G34">
            <v>49137983</v>
          </cell>
          <cell r="H34">
            <v>0</v>
          </cell>
          <cell r="I34">
            <v>16430</v>
          </cell>
          <cell r="J34">
            <v>0</v>
          </cell>
          <cell r="K34">
            <v>3287412</v>
          </cell>
          <cell r="L34">
            <v>0</v>
          </cell>
          <cell r="M34">
            <v>0</v>
          </cell>
          <cell r="N34">
            <v>0</v>
          </cell>
          <cell r="O34">
            <v>17881630</v>
          </cell>
          <cell r="P34">
            <v>64550</v>
          </cell>
          <cell r="Q34">
            <v>0</v>
          </cell>
          <cell r="R34">
            <v>13312172</v>
          </cell>
          <cell r="S34">
            <v>1788340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18234251</v>
          </cell>
          <cell r="Y34">
            <v>0</v>
          </cell>
          <cell r="Z34">
            <v>26580</v>
          </cell>
          <cell r="AA34">
            <v>11455026</v>
          </cell>
          <cell r="AB34">
            <v>0</v>
          </cell>
          <cell r="AC34">
            <v>0</v>
          </cell>
          <cell r="AD34">
            <v>0</v>
          </cell>
          <cell r="AE34">
            <v>250475</v>
          </cell>
        </row>
      </sheetData>
      <sheetData sheetId="7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53190</v>
          </cell>
          <cell r="S5">
            <v>105160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25940</v>
          </cell>
          <cell r="Y5">
            <v>0</v>
          </cell>
          <cell r="Z5">
            <v>0</v>
          </cell>
          <cell r="AA5">
            <v>52131</v>
          </cell>
          <cell r="AB5">
            <v>0</v>
          </cell>
          <cell r="AC5">
            <v>0</v>
          </cell>
          <cell r="AD5">
            <v>105320</v>
          </cell>
          <cell r="AE5">
            <v>124290</v>
          </cell>
          <cell r="AF5">
            <v>0</v>
          </cell>
        </row>
        <row r="6">
          <cell r="C6">
            <v>0</v>
          </cell>
          <cell r="I6">
            <v>20000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59686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R8">
            <v>687836</v>
          </cell>
          <cell r="S8">
            <v>25830</v>
          </cell>
          <cell r="AA8">
            <v>76046</v>
          </cell>
          <cell r="AB8">
            <v>0</v>
          </cell>
          <cell r="AE8">
            <v>42600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9396</v>
          </cell>
          <cell r="AB10">
            <v>0</v>
          </cell>
          <cell r="AF10">
            <v>0</v>
          </cell>
        </row>
        <row r="11">
          <cell r="C11">
            <v>2060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11123357</v>
          </cell>
          <cell r="S13">
            <v>1288700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425317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R14">
            <v>313690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R15">
            <v>444847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A16">
            <v>25235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36580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226856</v>
          </cell>
          <cell r="S18">
            <v>26610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25781</v>
          </cell>
          <cell r="AB18">
            <v>0</v>
          </cell>
          <cell r="AC18">
            <v>0</v>
          </cell>
          <cell r="AD18">
            <v>0</v>
          </cell>
          <cell r="AE18">
            <v>25780</v>
          </cell>
          <cell r="AF18">
            <v>185450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302500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25980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201584</v>
          </cell>
          <cell r="AB19">
            <v>0</v>
          </cell>
          <cell r="AC19">
            <v>0</v>
          </cell>
          <cell r="AD19">
            <v>0</v>
          </cell>
          <cell r="AE19">
            <v>1355220</v>
          </cell>
          <cell r="AF19">
            <v>127380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3550070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2399572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463313</v>
          </cell>
          <cell r="AB21">
            <v>0</v>
          </cell>
          <cell r="AC21">
            <v>0</v>
          </cell>
          <cell r="AD21">
            <v>0</v>
          </cell>
          <cell r="AE21">
            <v>79440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1239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26610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1730</v>
          </cell>
          <cell r="K28">
            <v>0</v>
          </cell>
          <cell r="P28">
            <v>0</v>
          </cell>
          <cell r="Q28">
            <v>0</v>
          </cell>
          <cell r="R28">
            <v>5393530</v>
          </cell>
          <cell r="S28">
            <v>112560</v>
          </cell>
          <cell r="AA28">
            <v>513268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48550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26580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13320</v>
          </cell>
          <cell r="R30">
            <v>1345800</v>
          </cell>
          <cell r="S30">
            <v>1480620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7400</v>
          </cell>
          <cell r="Y30">
            <v>0</v>
          </cell>
          <cell r="Z30">
            <v>0</v>
          </cell>
          <cell r="AA30">
            <v>545349</v>
          </cell>
          <cell r="AC30">
            <v>0</v>
          </cell>
          <cell r="AD30">
            <v>26000</v>
          </cell>
          <cell r="AE30">
            <v>532050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26520</v>
          </cell>
          <cell r="S33">
            <v>0</v>
          </cell>
          <cell r="X33">
            <v>640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103790</v>
          </cell>
          <cell r="H34">
            <v>0</v>
          </cell>
          <cell r="I34">
            <v>0</v>
          </cell>
          <cell r="J34">
            <v>0</v>
          </cell>
          <cell r="K34">
            <v>52950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3183599</v>
          </cell>
          <cell r="S34">
            <v>1233530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593601</v>
          </cell>
          <cell r="AB34">
            <v>0</v>
          </cell>
          <cell r="AC34">
            <v>0</v>
          </cell>
          <cell r="AD34">
            <v>0</v>
          </cell>
          <cell r="AE34">
            <v>25870</v>
          </cell>
        </row>
      </sheetData>
      <sheetData sheetId="8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2330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2710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3">
        <row r="5">
          <cell r="D5">
            <v>0</v>
          </cell>
          <cell r="E5">
            <v>0</v>
          </cell>
          <cell r="F5">
            <v>0</v>
          </cell>
          <cell r="G5">
            <v>15130</v>
          </cell>
          <cell r="H5">
            <v>0</v>
          </cell>
          <cell r="I5">
            <v>0</v>
          </cell>
          <cell r="J5">
            <v>0</v>
          </cell>
          <cell r="K5">
            <v>2680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50530</v>
          </cell>
          <cell r="K6">
            <v>2081</v>
          </cell>
          <cell r="P6">
            <v>0</v>
          </cell>
          <cell r="Q6">
            <v>0</v>
          </cell>
          <cell r="S6">
            <v>0</v>
          </cell>
          <cell r="AA6">
            <v>106601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11340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26610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1730</v>
          </cell>
          <cell r="K6">
            <v>0</v>
          </cell>
          <cell r="P6">
            <v>759470</v>
          </cell>
          <cell r="Q6">
            <v>0</v>
          </cell>
          <cell r="S6">
            <v>718660</v>
          </cell>
          <cell r="W6">
            <v>25754</v>
          </cell>
          <cell r="AB6">
            <v>289830</v>
          </cell>
          <cell r="AE6">
            <v>79520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51640</v>
          </cell>
          <cell r="K8">
            <v>0</v>
          </cell>
          <cell r="P8">
            <v>512920</v>
          </cell>
          <cell r="Q8">
            <v>0</v>
          </cell>
          <cell r="S8">
            <v>537660</v>
          </cell>
          <cell r="AB8">
            <v>13320</v>
          </cell>
          <cell r="AD8">
            <v>25650</v>
          </cell>
          <cell r="AE8">
            <v>935010</v>
          </cell>
          <cell r="AF8">
            <v>25800</v>
          </cell>
        </row>
        <row r="9">
          <cell r="C9">
            <v>0</v>
          </cell>
          <cell r="K9">
            <v>0</v>
          </cell>
          <cell r="P9">
            <v>26490</v>
          </cell>
          <cell r="Q9">
            <v>0</v>
          </cell>
          <cell r="S9">
            <v>158220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409010</v>
          </cell>
          <cell r="Q10">
            <v>0</v>
          </cell>
          <cell r="S10">
            <v>775810</v>
          </cell>
          <cell r="AA10">
            <v>290</v>
          </cell>
          <cell r="AB10">
            <v>0</v>
          </cell>
          <cell r="AF10">
            <v>0</v>
          </cell>
        </row>
        <row r="11">
          <cell r="C11">
            <v>51340</v>
          </cell>
          <cell r="K11">
            <v>0</v>
          </cell>
          <cell r="P11">
            <v>128500</v>
          </cell>
          <cell r="Q11">
            <v>0</v>
          </cell>
          <cell r="S11">
            <v>417450</v>
          </cell>
          <cell r="AB11">
            <v>26460</v>
          </cell>
          <cell r="AE11">
            <v>52700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49560</v>
          </cell>
          <cell r="Q13">
            <v>0</v>
          </cell>
          <cell r="R13">
            <v>0</v>
          </cell>
          <cell r="S13">
            <v>607950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77670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26520</v>
          </cell>
          <cell r="Q15">
            <v>0</v>
          </cell>
          <cell r="S15">
            <v>271370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50510</v>
          </cell>
          <cell r="Q16">
            <v>0</v>
          </cell>
          <cell r="S16">
            <v>539170</v>
          </cell>
          <cell r="AB16">
            <v>0</v>
          </cell>
          <cell r="AE16">
            <v>448790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2711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27220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2516290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72580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270890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25120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52730</v>
          </cell>
          <cell r="K26">
            <v>0</v>
          </cell>
          <cell r="P26">
            <v>596590</v>
          </cell>
          <cell r="Q26">
            <v>0</v>
          </cell>
          <cell r="S26">
            <v>422840</v>
          </cell>
          <cell r="AB26">
            <v>51940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25740</v>
          </cell>
          <cell r="Q28">
            <v>0</v>
          </cell>
          <cell r="S28">
            <v>50490</v>
          </cell>
          <cell r="AB28">
            <v>0</v>
          </cell>
          <cell r="AE28">
            <v>213710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620</v>
          </cell>
          <cell r="Q29">
            <v>0</v>
          </cell>
          <cell r="S29">
            <v>25770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414940</v>
          </cell>
          <cell r="Q30">
            <v>0</v>
          </cell>
          <cell r="R30">
            <v>0</v>
          </cell>
          <cell r="S30">
            <v>126410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11328</v>
          </cell>
          <cell r="K31">
            <v>0</v>
          </cell>
          <cell r="P31">
            <v>102690</v>
          </cell>
          <cell r="Q31">
            <v>0</v>
          </cell>
          <cell r="S31">
            <v>128790</v>
          </cell>
          <cell r="AB31">
            <v>0</v>
          </cell>
          <cell r="AF31">
            <v>0</v>
          </cell>
        </row>
        <row r="32">
          <cell r="C32">
            <v>26000</v>
          </cell>
          <cell r="K32">
            <v>0</v>
          </cell>
          <cell r="P32">
            <v>0</v>
          </cell>
          <cell r="Q32">
            <v>0</v>
          </cell>
          <cell r="R32">
            <v>61776</v>
          </cell>
          <cell r="S32">
            <v>26610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109820</v>
          </cell>
          <cell r="P33">
            <v>151750</v>
          </cell>
          <cell r="Q33">
            <v>0</v>
          </cell>
          <cell r="S33">
            <v>53280</v>
          </cell>
          <cell r="AB33">
            <v>26670</v>
          </cell>
          <cell r="AF33">
            <v>0</v>
          </cell>
        </row>
        <row r="34">
          <cell r="C34">
            <v>2792320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2560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3574630</v>
          </cell>
          <cell r="Q34">
            <v>0</v>
          </cell>
          <cell r="R34">
            <v>0</v>
          </cell>
          <cell r="S34">
            <v>1915310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382700</v>
          </cell>
          <cell r="AC34">
            <v>0</v>
          </cell>
          <cell r="AD34">
            <v>0</v>
          </cell>
          <cell r="AE34">
            <v>1691300</v>
          </cell>
        </row>
      </sheetData>
      <sheetData sheetId="8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296400</v>
          </cell>
          <cell r="K6">
            <v>713087</v>
          </cell>
          <cell r="P6">
            <v>0</v>
          </cell>
          <cell r="Q6">
            <v>0</v>
          </cell>
          <cell r="R6">
            <v>54095</v>
          </cell>
          <cell r="S6">
            <v>0</v>
          </cell>
          <cell r="AA6">
            <v>1208820</v>
          </cell>
          <cell r="AB6">
            <v>0</v>
          </cell>
          <cell r="AF6">
            <v>747240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164423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3415550</v>
          </cell>
        </row>
        <row r="9">
          <cell r="C9">
            <v>31580</v>
          </cell>
          <cell r="K9">
            <v>0</v>
          </cell>
          <cell r="P9">
            <v>0</v>
          </cell>
          <cell r="Q9">
            <v>0</v>
          </cell>
          <cell r="R9">
            <v>26610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99650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1451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29178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3110</v>
          </cell>
          <cell r="P14">
            <v>25710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26520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1280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640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81448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76570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26640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60560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140092</v>
          </cell>
          <cell r="AB25">
            <v>0</v>
          </cell>
          <cell r="AF25">
            <v>106000</v>
          </cell>
        </row>
        <row r="26">
          <cell r="C26">
            <v>217620</v>
          </cell>
          <cell r="K26">
            <v>5094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26630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377580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25270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649890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3039036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595530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239395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155748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3528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D14">
            <v>318720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32780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26550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1771480</v>
          </cell>
          <cell r="K20">
            <v>0</v>
          </cell>
          <cell r="P20">
            <v>0</v>
          </cell>
          <cell r="Q20">
            <v>0</v>
          </cell>
          <cell r="S20">
            <v>26490</v>
          </cell>
          <cell r="X20">
            <v>409560</v>
          </cell>
          <cell r="AB20">
            <v>0</v>
          </cell>
          <cell r="AE20">
            <v>15230</v>
          </cell>
          <cell r="AF20">
            <v>166950</v>
          </cell>
        </row>
        <row r="21">
          <cell r="C21">
            <v>0</v>
          </cell>
          <cell r="D21">
            <v>77010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132720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79770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D32">
            <v>663120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25880</v>
          </cell>
          <cell r="AF32">
            <v>0</v>
          </cell>
        </row>
        <row r="33">
          <cell r="C33">
            <v>0</v>
          </cell>
          <cell r="D33">
            <v>102570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10230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22732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1750</v>
          </cell>
          <cell r="K10">
            <v>0</v>
          </cell>
          <cell r="O10">
            <v>620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39000</v>
          </cell>
          <cell r="K11">
            <v>0</v>
          </cell>
          <cell r="O11">
            <v>600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1780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18060</v>
          </cell>
          <cell r="AF13">
            <v>0</v>
          </cell>
        </row>
        <row r="14">
          <cell r="C14">
            <v>0</v>
          </cell>
          <cell r="K14">
            <v>0</v>
          </cell>
          <cell r="O14">
            <v>620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91560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77090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1121</v>
          </cell>
          <cell r="AB19">
            <v>0</v>
          </cell>
          <cell r="AC19">
            <v>0</v>
          </cell>
          <cell r="AD19">
            <v>0</v>
          </cell>
          <cell r="AE19">
            <v>6200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26400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427990</v>
          </cell>
          <cell r="K28">
            <v>0</v>
          </cell>
          <cell r="P28">
            <v>0</v>
          </cell>
          <cell r="Q28">
            <v>0</v>
          </cell>
          <cell r="S28">
            <v>41930</v>
          </cell>
          <cell r="AB28">
            <v>0</v>
          </cell>
          <cell r="AE28">
            <v>451820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14448</v>
          </cell>
          <cell r="AC30">
            <v>0</v>
          </cell>
          <cell r="AD30">
            <v>0</v>
          </cell>
          <cell r="AE30">
            <v>6180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26280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491390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106270</v>
          </cell>
        </row>
      </sheetData>
      <sheetData sheetId="9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1200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G17">
            <v>9240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640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A26">
            <v>10383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635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2">
        <row r="5">
          <cell r="D5">
            <v>0</v>
          </cell>
          <cell r="E5">
            <v>0</v>
          </cell>
          <cell r="F5">
            <v>2314850</v>
          </cell>
          <cell r="G5">
            <v>8666043</v>
          </cell>
          <cell r="H5">
            <v>26640</v>
          </cell>
          <cell r="I5">
            <v>200900</v>
          </cell>
          <cell r="J5">
            <v>0</v>
          </cell>
          <cell r="K5">
            <v>0</v>
          </cell>
          <cell r="L5">
            <v>1320844</v>
          </cell>
          <cell r="M5">
            <v>0</v>
          </cell>
          <cell r="N5">
            <v>0</v>
          </cell>
          <cell r="O5">
            <v>179490</v>
          </cell>
          <cell r="P5">
            <v>2003210</v>
          </cell>
          <cell r="Q5">
            <v>0</v>
          </cell>
          <cell r="R5">
            <v>6329260</v>
          </cell>
          <cell r="S5">
            <v>1675120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1881450</v>
          </cell>
          <cell r="Y5">
            <v>0</v>
          </cell>
          <cell r="Z5">
            <v>2456410</v>
          </cell>
          <cell r="AA5">
            <v>287657</v>
          </cell>
          <cell r="AB5">
            <v>166460</v>
          </cell>
          <cell r="AC5">
            <v>0</v>
          </cell>
          <cell r="AD5">
            <v>0</v>
          </cell>
          <cell r="AE5">
            <v>264280</v>
          </cell>
          <cell r="AF5">
            <v>1563550</v>
          </cell>
        </row>
        <row r="6">
          <cell r="C6">
            <v>26670</v>
          </cell>
          <cell r="F6">
            <v>26550</v>
          </cell>
          <cell r="G6">
            <v>211200</v>
          </cell>
          <cell r="H6">
            <v>52280</v>
          </cell>
          <cell r="I6">
            <v>186500</v>
          </cell>
          <cell r="K6">
            <v>0</v>
          </cell>
          <cell r="L6">
            <v>513052</v>
          </cell>
          <cell r="P6">
            <v>26670</v>
          </cell>
          <cell r="Q6">
            <v>0</v>
          </cell>
          <cell r="S6">
            <v>79310</v>
          </cell>
          <cell r="Z6">
            <v>4934870</v>
          </cell>
          <cell r="AA6">
            <v>2304</v>
          </cell>
          <cell r="AB6">
            <v>0</v>
          </cell>
          <cell r="AD6">
            <v>1139990</v>
          </cell>
          <cell r="AE6">
            <v>26760</v>
          </cell>
          <cell r="AF6">
            <v>71750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437540</v>
          </cell>
          <cell r="G8">
            <v>3913768</v>
          </cell>
          <cell r="K8">
            <v>0</v>
          </cell>
          <cell r="L8">
            <v>3237002</v>
          </cell>
          <cell r="P8">
            <v>78780</v>
          </cell>
          <cell r="Q8">
            <v>0</v>
          </cell>
          <cell r="R8">
            <v>241690</v>
          </cell>
          <cell r="S8">
            <v>0</v>
          </cell>
          <cell r="X8">
            <v>678522</v>
          </cell>
          <cell r="Z8">
            <v>9953410</v>
          </cell>
          <cell r="AB8">
            <v>0</v>
          </cell>
          <cell r="AD8">
            <v>289900</v>
          </cell>
          <cell r="AE8">
            <v>52620</v>
          </cell>
          <cell r="AF8">
            <v>896900</v>
          </cell>
        </row>
        <row r="9">
          <cell r="C9">
            <v>0</v>
          </cell>
          <cell r="K9">
            <v>0</v>
          </cell>
          <cell r="L9">
            <v>421290</v>
          </cell>
          <cell r="P9">
            <v>0</v>
          </cell>
          <cell r="Q9">
            <v>0</v>
          </cell>
          <cell r="R9">
            <v>1986328</v>
          </cell>
          <cell r="S9">
            <v>0</v>
          </cell>
          <cell r="Z9">
            <v>157600</v>
          </cell>
          <cell r="AB9">
            <v>0</v>
          </cell>
          <cell r="AD9">
            <v>25210</v>
          </cell>
          <cell r="AE9">
            <v>26030</v>
          </cell>
          <cell r="AF9">
            <v>0</v>
          </cell>
        </row>
        <row r="10">
          <cell r="C10">
            <v>0</v>
          </cell>
          <cell r="G10">
            <v>26640</v>
          </cell>
          <cell r="I10">
            <v>352930</v>
          </cell>
          <cell r="K10">
            <v>0</v>
          </cell>
          <cell r="L10">
            <v>2367360</v>
          </cell>
          <cell r="P10">
            <v>0</v>
          </cell>
          <cell r="Q10">
            <v>0</v>
          </cell>
          <cell r="S10">
            <v>0</v>
          </cell>
          <cell r="Z10">
            <v>21161350</v>
          </cell>
          <cell r="AB10">
            <v>0</v>
          </cell>
          <cell r="AD10">
            <v>211340</v>
          </cell>
          <cell r="AE10">
            <v>106350</v>
          </cell>
          <cell r="AF10">
            <v>0</v>
          </cell>
        </row>
        <row r="11">
          <cell r="C11">
            <v>0</v>
          </cell>
          <cell r="G11">
            <v>105846</v>
          </cell>
          <cell r="H11">
            <v>53040</v>
          </cell>
          <cell r="K11">
            <v>0</v>
          </cell>
          <cell r="L11">
            <v>812140</v>
          </cell>
          <cell r="P11">
            <v>260</v>
          </cell>
          <cell r="Q11">
            <v>0</v>
          </cell>
          <cell r="R11">
            <v>26550</v>
          </cell>
          <cell r="S11">
            <v>0</v>
          </cell>
          <cell r="Z11">
            <v>2649450</v>
          </cell>
          <cell r="AA11">
            <v>133053</v>
          </cell>
          <cell r="AB11">
            <v>0</v>
          </cell>
          <cell r="AE11">
            <v>77850</v>
          </cell>
          <cell r="AF11">
            <v>0</v>
          </cell>
        </row>
        <row r="12">
          <cell r="C12">
            <v>0</v>
          </cell>
          <cell r="G12">
            <v>154630</v>
          </cell>
          <cell r="K12">
            <v>0</v>
          </cell>
          <cell r="L12">
            <v>137910</v>
          </cell>
          <cell r="P12">
            <v>281670</v>
          </cell>
          <cell r="Q12">
            <v>0</v>
          </cell>
          <cell r="R12">
            <v>383880</v>
          </cell>
          <cell r="S12">
            <v>199300</v>
          </cell>
          <cell r="Z12">
            <v>592170</v>
          </cell>
          <cell r="AB12">
            <v>0</v>
          </cell>
          <cell r="AF12">
            <v>0</v>
          </cell>
        </row>
        <row r="13">
          <cell r="C13">
            <v>26430</v>
          </cell>
          <cell r="D13">
            <v>0</v>
          </cell>
          <cell r="E13">
            <v>0</v>
          </cell>
          <cell r="F13">
            <v>179240</v>
          </cell>
          <cell r="G13">
            <v>176700</v>
          </cell>
          <cell r="H13">
            <v>0</v>
          </cell>
          <cell r="I13">
            <v>144110</v>
          </cell>
          <cell r="J13">
            <v>0</v>
          </cell>
          <cell r="L13">
            <v>12437481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6039042</v>
          </cell>
          <cell r="S13">
            <v>2117600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15786660</v>
          </cell>
          <cell r="AA13">
            <v>728273</v>
          </cell>
          <cell r="AB13">
            <v>0</v>
          </cell>
          <cell r="AC13">
            <v>0</v>
          </cell>
          <cell r="AD13">
            <v>115700</v>
          </cell>
          <cell r="AE13">
            <v>6909260</v>
          </cell>
          <cell r="AF13">
            <v>101040</v>
          </cell>
        </row>
        <row r="14">
          <cell r="C14">
            <v>0</v>
          </cell>
          <cell r="F14">
            <v>79190</v>
          </cell>
          <cell r="I14">
            <v>890</v>
          </cell>
          <cell r="K14">
            <v>0</v>
          </cell>
          <cell r="P14">
            <v>0</v>
          </cell>
          <cell r="Q14">
            <v>0</v>
          </cell>
          <cell r="R14">
            <v>297060</v>
          </cell>
          <cell r="S14">
            <v>159470</v>
          </cell>
          <cell r="AB14">
            <v>0</v>
          </cell>
          <cell r="AE14">
            <v>77200</v>
          </cell>
          <cell r="AF14">
            <v>0</v>
          </cell>
        </row>
        <row r="15">
          <cell r="C15">
            <v>0</v>
          </cell>
          <cell r="F15">
            <v>157530</v>
          </cell>
          <cell r="K15">
            <v>0</v>
          </cell>
          <cell r="L15">
            <v>370990</v>
          </cell>
          <cell r="P15">
            <v>0</v>
          </cell>
          <cell r="Q15">
            <v>0</v>
          </cell>
          <cell r="S15">
            <v>0</v>
          </cell>
          <cell r="Z15">
            <v>5057470</v>
          </cell>
          <cell r="AB15">
            <v>0</v>
          </cell>
          <cell r="AE15">
            <v>26550</v>
          </cell>
          <cell r="AF15">
            <v>53100</v>
          </cell>
        </row>
        <row r="16">
          <cell r="C16">
            <v>0</v>
          </cell>
          <cell r="G16">
            <v>39720</v>
          </cell>
          <cell r="H16">
            <v>52430</v>
          </cell>
          <cell r="K16">
            <v>0</v>
          </cell>
          <cell r="L16">
            <v>165750</v>
          </cell>
          <cell r="P16">
            <v>0</v>
          </cell>
          <cell r="Q16">
            <v>0</v>
          </cell>
          <cell r="S16">
            <v>0</v>
          </cell>
          <cell r="X16">
            <v>53304</v>
          </cell>
          <cell r="Z16">
            <v>5262590</v>
          </cell>
          <cell r="AA16">
            <v>26640</v>
          </cell>
          <cell r="AB16">
            <v>0</v>
          </cell>
          <cell r="AE16">
            <v>315730</v>
          </cell>
          <cell r="AF16">
            <v>0</v>
          </cell>
        </row>
        <row r="17">
          <cell r="C17">
            <v>393930</v>
          </cell>
          <cell r="G17">
            <v>5378285</v>
          </cell>
          <cell r="K17">
            <v>0</v>
          </cell>
          <cell r="L17">
            <v>379450</v>
          </cell>
          <cell r="P17">
            <v>0</v>
          </cell>
          <cell r="Q17">
            <v>0</v>
          </cell>
          <cell r="S17">
            <v>25790</v>
          </cell>
          <cell r="X17">
            <v>4382019</v>
          </cell>
          <cell r="Z17">
            <v>430210</v>
          </cell>
          <cell r="AB17">
            <v>0</v>
          </cell>
          <cell r="AF17">
            <v>131590</v>
          </cell>
        </row>
        <row r="18">
          <cell r="C18">
            <v>4425540</v>
          </cell>
          <cell r="D18">
            <v>0</v>
          </cell>
          <cell r="E18">
            <v>0</v>
          </cell>
          <cell r="F18">
            <v>79710</v>
          </cell>
          <cell r="G18">
            <v>130030</v>
          </cell>
          <cell r="H18">
            <v>52520</v>
          </cell>
          <cell r="I18">
            <v>239910</v>
          </cell>
          <cell r="J18">
            <v>0</v>
          </cell>
          <cell r="K18">
            <v>29238</v>
          </cell>
          <cell r="L18">
            <v>5341258</v>
          </cell>
          <cell r="M18">
            <v>0</v>
          </cell>
          <cell r="N18">
            <v>0</v>
          </cell>
          <cell r="O18">
            <v>0</v>
          </cell>
          <cell r="Q18">
            <v>51880</v>
          </cell>
          <cell r="R18">
            <v>2296439</v>
          </cell>
          <cell r="S18">
            <v>78580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18239410</v>
          </cell>
          <cell r="AA18">
            <v>1132702</v>
          </cell>
          <cell r="AB18">
            <v>266220</v>
          </cell>
          <cell r="AC18">
            <v>0</v>
          </cell>
          <cell r="AD18">
            <v>0</v>
          </cell>
          <cell r="AE18">
            <v>1340300</v>
          </cell>
          <cell r="AF18">
            <v>0</v>
          </cell>
        </row>
        <row r="19">
          <cell r="C19">
            <v>12331630</v>
          </cell>
          <cell r="D19">
            <v>0</v>
          </cell>
          <cell r="E19">
            <v>0</v>
          </cell>
          <cell r="F19">
            <v>26670</v>
          </cell>
          <cell r="G19">
            <v>73004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1916612</v>
          </cell>
          <cell r="M19">
            <v>0</v>
          </cell>
          <cell r="N19">
            <v>0</v>
          </cell>
          <cell r="O19">
            <v>0</v>
          </cell>
          <cell r="P19">
            <v>158020</v>
          </cell>
          <cell r="R19">
            <v>1384681</v>
          </cell>
          <cell r="S19">
            <v>26550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4394650</v>
          </cell>
          <cell r="AA19">
            <v>1759741</v>
          </cell>
          <cell r="AB19">
            <v>44410</v>
          </cell>
          <cell r="AC19">
            <v>0</v>
          </cell>
          <cell r="AD19">
            <v>0</v>
          </cell>
          <cell r="AE19">
            <v>460650</v>
          </cell>
          <cell r="AF19">
            <v>42680</v>
          </cell>
        </row>
        <row r="20">
          <cell r="C20">
            <v>0</v>
          </cell>
          <cell r="F20">
            <v>26430</v>
          </cell>
          <cell r="G20">
            <v>6860</v>
          </cell>
          <cell r="K20">
            <v>0</v>
          </cell>
          <cell r="L20">
            <v>1376190</v>
          </cell>
          <cell r="P20">
            <v>0</v>
          </cell>
          <cell r="Q20">
            <v>0</v>
          </cell>
          <cell r="S20">
            <v>1033720</v>
          </cell>
          <cell r="Z20">
            <v>1907040</v>
          </cell>
          <cell r="AB20">
            <v>0</v>
          </cell>
          <cell r="AF20">
            <v>93100</v>
          </cell>
        </row>
        <row r="21">
          <cell r="C21">
            <v>105010</v>
          </cell>
          <cell r="D21">
            <v>0</v>
          </cell>
          <cell r="E21">
            <v>0</v>
          </cell>
          <cell r="F21">
            <v>254560</v>
          </cell>
          <cell r="G21">
            <v>5211762</v>
          </cell>
          <cell r="H21">
            <v>26430</v>
          </cell>
          <cell r="I21">
            <v>494680</v>
          </cell>
          <cell r="J21">
            <v>50880</v>
          </cell>
          <cell r="K21">
            <v>0</v>
          </cell>
          <cell r="L21">
            <v>11227106</v>
          </cell>
          <cell r="M21">
            <v>0</v>
          </cell>
          <cell r="N21">
            <v>0</v>
          </cell>
          <cell r="O21">
            <v>0</v>
          </cell>
          <cell r="P21">
            <v>409240</v>
          </cell>
          <cell r="Q21">
            <v>0</v>
          </cell>
          <cell r="R21">
            <v>17493036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12326586</v>
          </cell>
          <cell r="AA21">
            <v>318303</v>
          </cell>
          <cell r="AB21">
            <v>0</v>
          </cell>
          <cell r="AC21">
            <v>0</v>
          </cell>
          <cell r="AD21">
            <v>0</v>
          </cell>
          <cell r="AE21">
            <v>188778</v>
          </cell>
          <cell r="AF21">
            <v>74450</v>
          </cell>
        </row>
        <row r="22">
          <cell r="C22">
            <v>0</v>
          </cell>
          <cell r="D22">
            <v>773779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F24">
            <v>25300</v>
          </cell>
          <cell r="G24">
            <v>26400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238340</v>
          </cell>
          <cell r="G25">
            <v>53040</v>
          </cell>
          <cell r="I25">
            <v>640</v>
          </cell>
          <cell r="K25">
            <v>0</v>
          </cell>
          <cell r="L25">
            <v>157830</v>
          </cell>
          <cell r="P25">
            <v>0</v>
          </cell>
          <cell r="Q25">
            <v>0</v>
          </cell>
          <cell r="S25">
            <v>0</v>
          </cell>
          <cell r="Z25">
            <v>663090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2910</v>
          </cell>
          <cell r="K26">
            <v>0</v>
          </cell>
          <cell r="L26">
            <v>2902760</v>
          </cell>
          <cell r="P26">
            <v>0</v>
          </cell>
          <cell r="Q26">
            <v>0</v>
          </cell>
          <cell r="R26">
            <v>575383</v>
          </cell>
          <cell r="S26">
            <v>0</v>
          </cell>
          <cell r="Z26">
            <v>3424270</v>
          </cell>
          <cell r="AB26">
            <v>0</v>
          </cell>
          <cell r="AE26">
            <v>17450</v>
          </cell>
          <cell r="AF26">
            <v>0</v>
          </cell>
        </row>
        <row r="27">
          <cell r="C27">
            <v>301560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X27">
            <v>26550</v>
          </cell>
          <cell r="AB27">
            <v>178330</v>
          </cell>
          <cell r="AF27">
            <v>0</v>
          </cell>
        </row>
        <row r="28">
          <cell r="C28">
            <v>52950</v>
          </cell>
          <cell r="F28">
            <v>105010</v>
          </cell>
          <cell r="G28">
            <v>53423</v>
          </cell>
          <cell r="K28">
            <v>0</v>
          </cell>
          <cell r="L28">
            <v>230</v>
          </cell>
          <cell r="N28">
            <v>27730</v>
          </cell>
          <cell r="P28">
            <v>0</v>
          </cell>
          <cell r="Q28">
            <v>0</v>
          </cell>
          <cell r="R28">
            <v>290920</v>
          </cell>
          <cell r="S28">
            <v>53160</v>
          </cell>
          <cell r="AA28">
            <v>26580</v>
          </cell>
          <cell r="AB28">
            <v>0</v>
          </cell>
          <cell r="AE28">
            <v>1660430</v>
          </cell>
          <cell r="AF28">
            <v>26550</v>
          </cell>
        </row>
        <row r="29">
          <cell r="C29">
            <v>0</v>
          </cell>
          <cell r="K29">
            <v>0</v>
          </cell>
          <cell r="L29">
            <v>6821312</v>
          </cell>
          <cell r="P29">
            <v>0</v>
          </cell>
          <cell r="Q29">
            <v>0</v>
          </cell>
          <cell r="S29">
            <v>0</v>
          </cell>
          <cell r="Z29">
            <v>1655651</v>
          </cell>
          <cell r="AB29">
            <v>0</v>
          </cell>
          <cell r="AE29">
            <v>13200</v>
          </cell>
          <cell r="AF29">
            <v>0</v>
          </cell>
        </row>
        <row r="30">
          <cell r="C30">
            <v>23995600</v>
          </cell>
          <cell r="D30">
            <v>0</v>
          </cell>
          <cell r="E30">
            <v>0</v>
          </cell>
          <cell r="F30">
            <v>555410</v>
          </cell>
          <cell r="G30">
            <v>3146726</v>
          </cell>
          <cell r="H30">
            <v>0</v>
          </cell>
          <cell r="I30">
            <v>622730</v>
          </cell>
          <cell r="J30">
            <v>0</v>
          </cell>
          <cell r="K30">
            <v>26460</v>
          </cell>
          <cell r="L30">
            <v>3726208</v>
          </cell>
          <cell r="M30">
            <v>0</v>
          </cell>
          <cell r="N30">
            <v>0</v>
          </cell>
          <cell r="O30">
            <v>0</v>
          </cell>
          <cell r="P30">
            <v>2846770</v>
          </cell>
          <cell r="Q30">
            <v>1975120</v>
          </cell>
          <cell r="R30">
            <v>6633264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499040</v>
          </cell>
          <cell r="Y30">
            <v>222710</v>
          </cell>
          <cell r="Z30">
            <v>7070550</v>
          </cell>
          <cell r="AA30">
            <v>3972697</v>
          </cell>
          <cell r="AC30">
            <v>0</v>
          </cell>
          <cell r="AD30">
            <v>105920</v>
          </cell>
          <cell r="AE30">
            <v>1255410</v>
          </cell>
          <cell r="AF30">
            <v>77700</v>
          </cell>
        </row>
        <row r="31">
          <cell r="C31">
            <v>0</v>
          </cell>
          <cell r="D31">
            <v>1979808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E31">
            <v>13290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315030</v>
          </cell>
          <cell r="P32">
            <v>0</v>
          </cell>
          <cell r="Q32">
            <v>0</v>
          </cell>
          <cell r="R32">
            <v>775810</v>
          </cell>
          <cell r="S32">
            <v>132780</v>
          </cell>
          <cell r="Z32">
            <v>827750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53070</v>
          </cell>
          <cell r="K33">
            <v>0</v>
          </cell>
          <cell r="L33">
            <v>4141356</v>
          </cell>
          <cell r="P33">
            <v>0</v>
          </cell>
          <cell r="Q33">
            <v>0</v>
          </cell>
          <cell r="R33">
            <v>79190</v>
          </cell>
          <cell r="S33">
            <v>26580</v>
          </cell>
          <cell r="Z33">
            <v>5757417</v>
          </cell>
          <cell r="AB33">
            <v>0</v>
          </cell>
          <cell r="AF33">
            <v>0</v>
          </cell>
        </row>
        <row r="34">
          <cell r="C34">
            <v>72340</v>
          </cell>
          <cell r="D34">
            <v>1890</v>
          </cell>
          <cell r="E34">
            <v>0</v>
          </cell>
          <cell r="F34">
            <v>117070</v>
          </cell>
          <cell r="G34">
            <v>156570</v>
          </cell>
          <cell r="H34">
            <v>0</v>
          </cell>
          <cell r="I34">
            <v>70810</v>
          </cell>
          <cell r="J34">
            <v>0</v>
          </cell>
          <cell r="K34">
            <v>0</v>
          </cell>
          <cell r="L34">
            <v>10543728</v>
          </cell>
          <cell r="M34">
            <v>0</v>
          </cell>
          <cell r="N34">
            <v>0</v>
          </cell>
          <cell r="O34">
            <v>26590</v>
          </cell>
          <cell r="P34">
            <v>131530</v>
          </cell>
          <cell r="Q34">
            <v>0</v>
          </cell>
          <cell r="R34">
            <v>555560</v>
          </cell>
          <cell r="S34">
            <v>397570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238980</v>
          </cell>
          <cell r="Y34">
            <v>0</v>
          </cell>
          <cell r="Z34">
            <v>12317108</v>
          </cell>
          <cell r="AA34">
            <v>26581</v>
          </cell>
          <cell r="AB34">
            <v>0</v>
          </cell>
          <cell r="AC34">
            <v>0</v>
          </cell>
          <cell r="AD34">
            <v>0</v>
          </cell>
          <cell r="AE34">
            <v>1046850</v>
          </cell>
        </row>
      </sheetData>
      <sheetData sheetId="9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7140</v>
          </cell>
          <cell r="K6">
            <v>3940</v>
          </cell>
          <cell r="P6">
            <v>0</v>
          </cell>
          <cell r="Q6">
            <v>0</v>
          </cell>
          <cell r="S6">
            <v>0</v>
          </cell>
          <cell r="AA6">
            <v>25692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11750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72580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D33">
            <v>31270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710</v>
          </cell>
          <cell r="K6">
            <v>3990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1280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39110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975120</v>
          </cell>
          <cell r="K6">
            <v>94340</v>
          </cell>
          <cell r="P6">
            <v>185740</v>
          </cell>
          <cell r="Q6">
            <v>0</v>
          </cell>
          <cell r="S6">
            <v>1113020</v>
          </cell>
          <cell r="Z6">
            <v>193720</v>
          </cell>
          <cell r="AA6">
            <v>157703</v>
          </cell>
          <cell r="AB6">
            <v>0</v>
          </cell>
          <cell r="AE6">
            <v>408750</v>
          </cell>
          <cell r="AF6">
            <v>893340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3412510</v>
          </cell>
          <cell r="Z8">
            <v>23100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26460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753830</v>
          </cell>
          <cell r="K10">
            <v>0</v>
          </cell>
          <cell r="P10">
            <v>0</v>
          </cell>
          <cell r="Q10">
            <v>0</v>
          </cell>
          <cell r="S10">
            <v>493330</v>
          </cell>
          <cell r="Z10">
            <v>429210</v>
          </cell>
          <cell r="AA10">
            <v>1680</v>
          </cell>
          <cell r="AB10">
            <v>0</v>
          </cell>
          <cell r="AE10">
            <v>25680</v>
          </cell>
          <cell r="AF10">
            <v>26670</v>
          </cell>
        </row>
        <row r="11">
          <cell r="C11">
            <v>0</v>
          </cell>
          <cell r="K11">
            <v>223320</v>
          </cell>
          <cell r="P11">
            <v>0</v>
          </cell>
          <cell r="Q11">
            <v>0</v>
          </cell>
          <cell r="S11">
            <v>962330</v>
          </cell>
          <cell r="Z11">
            <v>39040</v>
          </cell>
          <cell r="AB11">
            <v>610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17210</v>
          </cell>
          <cell r="Z15">
            <v>21000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368940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348840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19490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21120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57560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E25">
            <v>27540</v>
          </cell>
          <cell r="AF25">
            <v>112840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90036</v>
          </cell>
          <cell r="P28">
            <v>0</v>
          </cell>
          <cell r="Q28">
            <v>0</v>
          </cell>
          <cell r="S28">
            <v>406420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61630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1480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53040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931502</v>
          </cell>
          <cell r="P33">
            <v>0</v>
          </cell>
          <cell r="Q33">
            <v>0</v>
          </cell>
          <cell r="S33">
            <v>1135150</v>
          </cell>
          <cell r="AB33">
            <v>0</v>
          </cell>
          <cell r="AF33">
            <v>25200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1291</v>
          </cell>
          <cell r="L34">
            <v>15940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5344970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133250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480322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2664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53010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150345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76960</v>
          </cell>
          <cell r="K6">
            <v>536307</v>
          </cell>
          <cell r="P6">
            <v>0</v>
          </cell>
          <cell r="Q6">
            <v>0</v>
          </cell>
          <cell r="S6">
            <v>0</v>
          </cell>
          <cell r="AA6">
            <v>6414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33090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19420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14764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zoomScaleSheetLayoutView="100" workbookViewId="0">
      <selection activeCell="AE43" sqref="AE43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6" width="3.28515625" style="2" bestFit="1" customWidth="1"/>
    <col min="7" max="8" width="10" style="2" bestFit="1" customWidth="1"/>
    <col min="9" max="9" width="8" style="2" bestFit="1" customWidth="1"/>
    <col min="10" max="11" width="9" style="2" bestFit="1" customWidth="1"/>
    <col min="12" max="14" width="10" style="2" bestFit="1" customWidth="1"/>
    <col min="15" max="16" width="7" style="2" bestFit="1" customWidth="1"/>
    <col min="17" max="18" width="10" style="2" bestFit="1" customWidth="1"/>
    <col min="19" max="20" width="9" style="2" bestFit="1" customWidth="1"/>
    <col min="21" max="21" width="7" style="2" bestFit="1" customWidth="1"/>
    <col min="22" max="24" width="10" style="2" bestFit="1" customWidth="1"/>
    <col min="25" max="27" width="3.28515625" style="2" bestFit="1" customWidth="1"/>
    <col min="28" max="28" width="7" style="2" bestFit="1" customWidth="1"/>
    <col min="29" max="29" width="11" style="2" bestFit="1" customWidth="1"/>
    <col min="30" max="30" width="7" style="2" bestFit="1" customWidth="1"/>
    <col min="31" max="32" width="10" style="2" bestFit="1" customWidth="1"/>
    <col min="33" max="34" width="9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40" ht="40.5" customHeight="1">
      <c r="A1" s="65" t="s">
        <v>167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40" ht="18" customHeight="1">
      <c r="A2" s="3"/>
      <c r="B2" s="4"/>
      <c r="C2" s="5"/>
      <c r="D2" s="5"/>
      <c r="E2" s="5"/>
      <c r="F2" s="5"/>
      <c r="G2" s="46" t="s">
        <v>166</v>
      </c>
      <c r="H2" s="46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  <c r="AH2" s="3"/>
      <c r="AI2" s="3"/>
      <c r="AJ2" s="5"/>
      <c r="AK2" s="5"/>
      <c r="AL2" s="5"/>
      <c r="AM2" s="5"/>
      <c r="AN2" s="5"/>
    </row>
    <row r="3" spans="1:40" ht="152.25">
      <c r="A3" s="6" t="s">
        <v>0</v>
      </c>
      <c r="B3" s="7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8" t="s">
        <v>7</v>
      </c>
      <c r="I3" s="10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11" t="s">
        <v>39</v>
      </c>
    </row>
    <row r="4" spans="1:40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>
        <v>31</v>
      </c>
      <c r="AH4" s="14">
        <v>32</v>
      </c>
      <c r="AI4" s="14">
        <v>33</v>
      </c>
      <c r="AJ4" s="14">
        <v>34</v>
      </c>
      <c r="AK4" s="14">
        <v>35</v>
      </c>
      <c r="AL4" s="14">
        <v>36</v>
      </c>
      <c r="AM4" s="14">
        <v>37</v>
      </c>
      <c r="AN4" s="14">
        <v>38</v>
      </c>
    </row>
    <row r="5" spans="1:40">
      <c r="A5" s="15">
        <v>1</v>
      </c>
      <c r="B5" s="15" t="s">
        <v>41</v>
      </c>
      <c r="C5" s="16">
        <f>SUM('[1]Sheet2 (99):Sheet2 (2)'!C5)</f>
        <v>0</v>
      </c>
      <c r="D5" s="16">
        <f>SUM('[1]Sheet2 (99):Sheet2 (2)'!D5)</f>
        <v>120773586</v>
      </c>
      <c r="E5" s="16">
        <f>SUM('[1]Sheet2 (99):Sheet2 (2)'!E5)</f>
        <v>30258</v>
      </c>
      <c r="F5" s="16">
        <f>SUM('[1]Sheet2 (99):Sheet2 (2)'!F5)</f>
        <v>0</v>
      </c>
      <c r="G5" s="16">
        <f>SUM('[1]Sheet2 (99):Sheet2 (2)'!G5)</f>
        <v>525490</v>
      </c>
      <c r="H5" s="16">
        <f>SUM('[1]Sheet2 (99):Sheet2 (2)'!H5)</f>
        <v>85068541</v>
      </c>
      <c r="I5" s="16">
        <f>SUM('[1]Sheet2 (99):Sheet2 (2)'!I5)</f>
        <v>117910</v>
      </c>
      <c r="J5" s="16">
        <f>SUM('[1]Sheet2 (99):Sheet2 (2)'!J5)</f>
        <v>1445090</v>
      </c>
      <c r="K5" s="16">
        <f>SUM('[1]Sheet2 (99):Sheet2 (2)'!K5)</f>
        <v>877310</v>
      </c>
      <c r="L5" s="16">
        <f>SUM('[1]Sheet2 (99):Sheet2 (2)'!L5)</f>
        <v>6882068</v>
      </c>
      <c r="M5" s="16">
        <f>SUM('[1]Sheet2 (99):Sheet2 (2)'!M5)</f>
        <v>1946709</v>
      </c>
      <c r="N5" s="16">
        <f>SUM('[1]Sheet2 (99):Sheet2 (2)'!N5)</f>
        <v>2084430</v>
      </c>
      <c r="O5" s="16">
        <f>SUM('[1]Sheet2 (99):Sheet2 (2)'!O5)</f>
        <v>0</v>
      </c>
      <c r="P5" s="16">
        <f>SUM('[1]Sheet2 (99):Sheet2 (2)'!P5)</f>
        <v>0</v>
      </c>
      <c r="Q5" s="16">
        <f>SUM('[1]Sheet2 (99):Sheet2 (2)'!Q5)</f>
        <v>2992680</v>
      </c>
      <c r="R5" s="16">
        <f>SUM('[1]Sheet2 (99):Sheet2 (2)'!R5)</f>
        <v>22435420</v>
      </c>
      <c r="S5" s="16">
        <f>SUM('[1]Sheet2 (99):Sheet2 (2)'!S5)</f>
        <v>571310</v>
      </c>
      <c r="T5" s="16">
        <f>SUM('[1]Sheet2 (99):Sheet2 (2)'!T5)</f>
        <v>3403902</v>
      </c>
      <c r="U5" s="16">
        <f>SUM('[1]Sheet2 (99):Sheet2 (2)'!U5)</f>
        <v>1984</v>
      </c>
      <c r="V5" s="16">
        <f>SUM('[1]Sheet2 (99):Sheet2 (2)'!V5)</f>
        <v>7269496</v>
      </c>
      <c r="W5" s="16">
        <f>SUM('[1]Sheet2 (99):Sheet2 (2)'!W5)</f>
        <v>7773720</v>
      </c>
      <c r="X5" s="16">
        <f>SUM('[1]Sheet2 (99):Sheet2 (2)'!X5)</f>
        <v>4424980</v>
      </c>
      <c r="Y5" s="16">
        <f>SUM('[1]Sheet2 (99):Sheet2 (2)'!Y5)</f>
        <v>0</v>
      </c>
      <c r="Z5" s="16">
        <f>SUM('[1]Sheet2 (99):Sheet2 (2)'!Z5)</f>
        <v>0</v>
      </c>
      <c r="AA5" s="16">
        <f>SUM('[1]Sheet2 (99):Sheet2 (2)'!AA5)</f>
        <v>0</v>
      </c>
      <c r="AB5" s="16">
        <f>SUM('[1]Sheet2 (99):Sheet2 (2)'!AB5)</f>
        <v>640</v>
      </c>
      <c r="AC5" s="16">
        <f>SUM('[1]Sheet2 (99):Sheet2 (2)'!AC5)</f>
        <v>149600909</v>
      </c>
      <c r="AD5" s="16">
        <f>SUM('[1]Sheet2 (99):Sheet2 (2)'!AD5)</f>
        <v>0</v>
      </c>
      <c r="AE5" s="16">
        <f>SUM('[1]Sheet2 (99):Sheet2 (2)'!AE5)</f>
        <v>2535230</v>
      </c>
      <c r="AF5" s="16">
        <f>SUM('[1]Sheet2 (99):Sheet2 (2)'!AF5)</f>
        <v>3134579</v>
      </c>
      <c r="AG5" s="16">
        <f>SUM('[1]Sheet2 (99):Sheet2 (2)'!AG5)</f>
        <v>1989961</v>
      </c>
      <c r="AH5" s="16">
        <f>SUM('[1]Sheet2 (99):Sheet2 (2)'!AH5)</f>
        <v>2176122</v>
      </c>
      <c r="AI5" s="16">
        <f>SUM('[1]Sheet2 (99):Sheet2 (2)'!AI5)</f>
        <v>0</v>
      </c>
      <c r="AJ5" s="16">
        <f>SUM('[1]Sheet2 (99):Sheet2 (2)'!AJ5)</f>
        <v>519670</v>
      </c>
      <c r="AK5" s="16">
        <f>SUM('[1]Sheet2 (99):Sheet2 (2)'!AK5)</f>
        <v>1173491</v>
      </c>
      <c r="AL5" s="16">
        <f>SUM('[1]Sheet2 (99):Sheet2 (2)'!AL5)</f>
        <v>1993950</v>
      </c>
      <c r="AM5" s="16">
        <f>SUM('[1]Sheet2 (99):Sheet2 (2)'!AM5)</f>
        <v>0</v>
      </c>
      <c r="AN5" s="61">
        <f>SUM('[1]Sheet2 (99):Sheet2 (2)'!AN5)</f>
        <v>431749436</v>
      </c>
    </row>
    <row r="6" spans="1:40">
      <c r="A6" s="15">
        <v>2</v>
      </c>
      <c r="B6" s="15" t="s">
        <v>3</v>
      </c>
      <c r="C6" s="16">
        <f>SUM('[1]Sheet2 (99):Sheet2 (2)'!C6)</f>
        <v>21721585</v>
      </c>
      <c r="D6" s="16">
        <f>SUM('[1]Sheet2 (99):Sheet2 (2)'!D6)</f>
        <v>0</v>
      </c>
      <c r="E6" s="16">
        <f>SUM('[1]Sheet2 (99):Sheet2 (2)'!E6)</f>
        <v>0</v>
      </c>
      <c r="F6" s="16">
        <f>SUM('[1]Sheet2 (99):Sheet2 (2)'!F6)</f>
        <v>0</v>
      </c>
      <c r="G6" s="16">
        <f>SUM('[1]Sheet2 (99):Sheet2 (2)'!G6)</f>
        <v>1789960</v>
      </c>
      <c r="H6" s="16">
        <f>SUM('[1]Sheet2 (99):Sheet2 (2)'!H6)</f>
        <v>96419441</v>
      </c>
      <c r="I6" s="16">
        <f>SUM('[1]Sheet2 (99):Sheet2 (2)'!I6)</f>
        <v>0</v>
      </c>
      <c r="J6" s="16">
        <f>SUM('[1]Sheet2 (99):Sheet2 (2)'!J6)</f>
        <v>0</v>
      </c>
      <c r="K6" s="16">
        <f>SUM('[1]Sheet2 (99):Sheet2 (2)'!K6)</f>
        <v>0</v>
      </c>
      <c r="L6" s="16">
        <f>SUM('[1]Sheet2 (99):Sheet2 (2)'!L6)</f>
        <v>0</v>
      </c>
      <c r="M6" s="16">
        <f>SUM('[1]Sheet2 (99):Sheet2 (2)'!M6)</f>
        <v>0</v>
      </c>
      <c r="N6" s="16">
        <f>SUM('[1]Sheet2 (99):Sheet2 (2)'!N6)</f>
        <v>0</v>
      </c>
      <c r="O6" s="16">
        <f>SUM('[1]Sheet2 (99):Sheet2 (2)'!O6)</f>
        <v>0</v>
      </c>
      <c r="P6" s="16">
        <f>SUM('[1]Sheet2 (99):Sheet2 (2)'!P6)</f>
        <v>0</v>
      </c>
      <c r="Q6" s="16">
        <f>SUM('[1]Sheet2 (99):Sheet2 (2)'!Q6)</f>
        <v>4975640</v>
      </c>
      <c r="R6" s="16">
        <f>SUM('[1]Sheet2 (99):Sheet2 (2)'!R6)</f>
        <v>1827950</v>
      </c>
      <c r="S6" s="16">
        <f>SUM('[1]Sheet2 (99):Sheet2 (2)'!S6)</f>
        <v>337650</v>
      </c>
      <c r="T6" s="16">
        <f>SUM('[1]Sheet2 (99):Sheet2 (2)'!T6)</f>
        <v>4379424</v>
      </c>
      <c r="U6" s="16">
        <f>SUM('[1]Sheet2 (99):Sheet2 (2)'!U6)</f>
        <v>2434</v>
      </c>
      <c r="V6" s="16">
        <f>SUM('[1]Sheet2 (99):Sheet2 (2)'!V6)</f>
        <v>0</v>
      </c>
      <c r="W6" s="16">
        <f>SUM('[1]Sheet2 (99):Sheet2 (2)'!W6)</f>
        <v>227420</v>
      </c>
      <c r="X6" s="16">
        <f>SUM('[1]Sheet2 (99):Sheet2 (2)'!X6)</f>
        <v>0</v>
      </c>
      <c r="Y6" s="16">
        <f>SUM('[1]Sheet2 (99):Sheet2 (2)'!Y6)</f>
        <v>0</v>
      </c>
      <c r="Z6" s="16">
        <f>SUM('[1]Sheet2 (99):Sheet2 (2)'!Z6)</f>
        <v>0</v>
      </c>
      <c r="AA6" s="16">
        <f>SUM('[1]Sheet2 (99):Sheet2 (2)'!AA6)</f>
        <v>0</v>
      </c>
      <c r="AB6" s="16">
        <f>SUM('[1]Sheet2 (99):Sheet2 (2)'!AB6)</f>
        <v>0</v>
      </c>
      <c r="AC6" s="16">
        <f>SUM('[1]Sheet2 (99):Sheet2 (2)'!AC6)</f>
        <v>42966726</v>
      </c>
      <c r="AD6" s="16">
        <f>SUM('[1]Sheet2 (99):Sheet2 (2)'!AD6)</f>
        <v>0</v>
      </c>
      <c r="AE6" s="16">
        <f>SUM('[1]Sheet2 (99):Sheet2 (2)'!AE6)</f>
        <v>0</v>
      </c>
      <c r="AF6" s="16">
        <f>SUM('[1]Sheet2 (99):Sheet2 (2)'!AF6)</f>
        <v>0</v>
      </c>
      <c r="AG6" s="16">
        <f>SUM('[1]Sheet2 (99):Sheet2 (2)'!AG6)</f>
        <v>4112393</v>
      </c>
      <c r="AH6" s="16">
        <f>SUM('[1]Sheet2 (99):Sheet2 (2)'!AH6)</f>
        <v>7459856</v>
      </c>
      <c r="AI6" s="16">
        <f>SUM('[1]Sheet2 (99):Sheet2 (2)'!AI6)</f>
        <v>0</v>
      </c>
      <c r="AJ6" s="16">
        <f>SUM('[1]Sheet2 (99):Sheet2 (2)'!AJ6)</f>
        <v>0</v>
      </c>
      <c r="AK6" s="16">
        <f>SUM('[1]Sheet2 (99):Sheet2 (2)'!AK6)</f>
        <v>0</v>
      </c>
      <c r="AL6" s="16">
        <f>SUM('[1]Sheet2 (99):Sheet2 (2)'!AL6)</f>
        <v>1342730</v>
      </c>
      <c r="AM6" s="16">
        <f>SUM('[1]Sheet2 (99):Sheet2 (2)'!AM6)</f>
        <v>0</v>
      </c>
      <c r="AN6" s="61">
        <f>SUM('[1]Sheet2 (99):Sheet2 (2)'!AN6)</f>
        <v>187563209</v>
      </c>
    </row>
    <row r="7" spans="1:40">
      <c r="A7" s="15">
        <v>3</v>
      </c>
      <c r="B7" s="15" t="s">
        <v>4</v>
      </c>
      <c r="C7" s="16">
        <f>SUM('[1]Sheet2 (99):Sheet2 (2)'!C7)</f>
        <v>166070</v>
      </c>
      <c r="D7" s="16">
        <f>SUM('[1]Sheet2 (99):Sheet2 (2)'!D7)</f>
        <v>733697</v>
      </c>
      <c r="E7" s="16">
        <f>SUM('[1]Sheet2 (99):Sheet2 (2)'!E7)</f>
        <v>0</v>
      </c>
      <c r="F7" s="16">
        <f>SUM('[1]Sheet2 (99):Sheet2 (2)'!F7)</f>
        <v>0</v>
      </c>
      <c r="G7" s="16">
        <f>SUM('[1]Sheet2 (99):Sheet2 (2)'!G7)</f>
        <v>5486190</v>
      </c>
      <c r="H7" s="16">
        <f>SUM('[1]Sheet2 (99):Sheet2 (2)'!H7)</f>
        <v>2371351</v>
      </c>
      <c r="I7" s="16">
        <f>SUM('[1]Sheet2 (99):Sheet2 (2)'!I7)</f>
        <v>52280</v>
      </c>
      <c r="J7" s="16">
        <f>SUM('[1]Sheet2 (99):Sheet2 (2)'!J7)</f>
        <v>2053540</v>
      </c>
      <c r="K7" s="16">
        <f>SUM('[1]Sheet2 (99):Sheet2 (2)'!K7)</f>
        <v>0</v>
      </c>
      <c r="L7" s="16">
        <f>SUM('[1]Sheet2 (99):Sheet2 (2)'!L7)</f>
        <v>3558964</v>
      </c>
      <c r="M7" s="16">
        <f>SUM('[1]Sheet2 (99):Sheet2 (2)'!M7)</f>
        <v>1257581</v>
      </c>
      <c r="N7" s="16">
        <f>SUM('[1]Sheet2 (99):Sheet2 (2)'!N7)</f>
        <v>617882</v>
      </c>
      <c r="O7" s="16">
        <f>SUM('[1]Sheet2 (99):Sheet2 (2)'!O7)</f>
        <v>0</v>
      </c>
      <c r="P7" s="16">
        <f>SUM('[1]Sheet2 (99):Sheet2 (2)'!P7)</f>
        <v>0</v>
      </c>
      <c r="Q7" s="16">
        <f>SUM('[1]Sheet2 (99):Sheet2 (2)'!Q7)</f>
        <v>3959510</v>
      </c>
      <c r="R7" s="16">
        <f>SUM('[1]Sheet2 (99):Sheet2 (2)'!R7)</f>
        <v>1206090</v>
      </c>
      <c r="S7" s="16">
        <f>SUM('[1]Sheet2 (99):Sheet2 (2)'!S7)</f>
        <v>0</v>
      </c>
      <c r="T7" s="16">
        <f>SUM('[1]Sheet2 (99):Sheet2 (2)'!T7)</f>
        <v>26490</v>
      </c>
      <c r="U7" s="16">
        <f>SUM('[1]Sheet2 (99):Sheet2 (2)'!U7)</f>
        <v>0</v>
      </c>
      <c r="V7" s="16">
        <f>SUM('[1]Sheet2 (99):Sheet2 (2)'!V7)</f>
        <v>1048759</v>
      </c>
      <c r="W7" s="16">
        <f>SUM('[1]Sheet2 (99):Sheet2 (2)'!W7)</f>
        <v>1978940</v>
      </c>
      <c r="X7" s="16">
        <f>SUM('[1]Sheet2 (99):Sheet2 (2)'!X7)</f>
        <v>146601</v>
      </c>
      <c r="Y7" s="16">
        <f>SUM('[1]Sheet2 (99):Sheet2 (2)'!Y7)</f>
        <v>0</v>
      </c>
      <c r="Z7" s="16">
        <f>SUM('[1]Sheet2 (99):Sheet2 (2)'!Z7)</f>
        <v>0</v>
      </c>
      <c r="AA7" s="16">
        <f>SUM('[1]Sheet2 (99):Sheet2 (2)'!AA7)</f>
        <v>0</v>
      </c>
      <c r="AB7" s="16">
        <f>SUM('[1]Sheet2 (99):Sheet2 (2)'!AB7)</f>
        <v>134649</v>
      </c>
      <c r="AC7" s="16">
        <f>SUM('[1]Sheet2 (99):Sheet2 (2)'!AC7)</f>
        <v>2892445</v>
      </c>
      <c r="AD7" s="16">
        <f>SUM('[1]Sheet2 (99):Sheet2 (2)'!AD7)</f>
        <v>0</v>
      </c>
      <c r="AE7" s="16">
        <f>SUM('[1]Sheet2 (99):Sheet2 (2)'!AE7)</f>
        <v>5193610</v>
      </c>
      <c r="AF7" s="16">
        <f>SUM('[1]Sheet2 (99):Sheet2 (2)'!AF7)</f>
        <v>2840914</v>
      </c>
      <c r="AG7" s="16">
        <f>SUM('[1]Sheet2 (99):Sheet2 (2)'!AG7)</f>
        <v>966746</v>
      </c>
      <c r="AH7" s="16">
        <f>SUM('[1]Sheet2 (99):Sheet2 (2)'!AH7)</f>
        <v>0</v>
      </c>
      <c r="AI7" s="16">
        <f>SUM('[1]Sheet2 (99):Sheet2 (2)'!AI7)</f>
        <v>3186</v>
      </c>
      <c r="AJ7" s="16">
        <f>SUM('[1]Sheet2 (99):Sheet2 (2)'!AJ7)</f>
        <v>1231940</v>
      </c>
      <c r="AK7" s="16">
        <f>SUM('[1]Sheet2 (99):Sheet2 (2)'!AK7)</f>
        <v>722880</v>
      </c>
      <c r="AL7" s="16">
        <f>SUM('[1]Sheet2 (99):Sheet2 (2)'!AL7)</f>
        <v>13421104</v>
      </c>
      <c r="AM7" s="16">
        <f>SUM('[1]Sheet2 (99):Sheet2 (2)'!AM7)</f>
        <v>0</v>
      </c>
      <c r="AN7" s="61">
        <f>SUM('[1]Sheet2 (99):Sheet2 (2)'!AN7)</f>
        <v>52071419</v>
      </c>
    </row>
    <row r="8" spans="1:40">
      <c r="A8" s="15">
        <v>4</v>
      </c>
      <c r="B8" s="15" t="s">
        <v>5</v>
      </c>
      <c r="C8" s="16">
        <f>SUM('[1]Sheet2 (99):Sheet2 (2)'!C8)</f>
        <v>0</v>
      </c>
      <c r="D8" s="16">
        <f>SUM('[1]Sheet2 (99):Sheet2 (2)'!D8)</f>
        <v>0</v>
      </c>
      <c r="E8" s="16">
        <f>SUM('[1]Sheet2 (99):Sheet2 (2)'!E8)</f>
        <v>0</v>
      </c>
      <c r="F8" s="16">
        <f>SUM('[1]Sheet2 (99):Sheet2 (2)'!F8)</f>
        <v>0</v>
      </c>
      <c r="G8" s="16">
        <f>SUM('[1]Sheet2 (99):Sheet2 (2)'!G8)</f>
        <v>0</v>
      </c>
      <c r="H8" s="16">
        <f>SUM('[1]Sheet2 (99):Sheet2 (2)'!H8)</f>
        <v>0</v>
      </c>
      <c r="I8" s="16">
        <f>SUM('[1]Sheet2 (99):Sheet2 (2)'!I8)</f>
        <v>0</v>
      </c>
      <c r="J8" s="16">
        <f>SUM('[1]Sheet2 (99):Sheet2 (2)'!J8)</f>
        <v>0</v>
      </c>
      <c r="K8" s="16">
        <f>SUM('[1]Sheet2 (99):Sheet2 (2)'!K8)</f>
        <v>0</v>
      </c>
      <c r="L8" s="16">
        <f>SUM('[1]Sheet2 (99):Sheet2 (2)'!L8)</f>
        <v>0</v>
      </c>
      <c r="M8" s="16">
        <f>SUM('[1]Sheet2 (99):Sheet2 (2)'!M8)</f>
        <v>0</v>
      </c>
      <c r="N8" s="16">
        <f>SUM('[1]Sheet2 (99):Sheet2 (2)'!N8)</f>
        <v>0</v>
      </c>
      <c r="O8" s="16">
        <f>SUM('[1]Sheet2 (99):Sheet2 (2)'!O8)</f>
        <v>0</v>
      </c>
      <c r="P8" s="16">
        <f>SUM('[1]Sheet2 (99):Sheet2 (2)'!P8)</f>
        <v>0</v>
      </c>
      <c r="Q8" s="16">
        <f>SUM('[1]Sheet2 (99):Sheet2 (2)'!Q8)</f>
        <v>0</v>
      </c>
      <c r="R8" s="16">
        <f>SUM('[1]Sheet2 (99):Sheet2 (2)'!R8)</f>
        <v>0</v>
      </c>
      <c r="S8" s="16">
        <f>SUM('[1]Sheet2 (99):Sheet2 (2)'!S8)</f>
        <v>0</v>
      </c>
      <c r="T8" s="16">
        <f>SUM('[1]Sheet2 (99):Sheet2 (2)'!T8)</f>
        <v>30000</v>
      </c>
      <c r="U8" s="16">
        <f>SUM('[1]Sheet2 (99):Sheet2 (2)'!U8)</f>
        <v>0</v>
      </c>
      <c r="V8" s="16">
        <f>SUM('[1]Sheet2 (99):Sheet2 (2)'!V8)</f>
        <v>0</v>
      </c>
      <c r="W8" s="16">
        <f>SUM('[1]Sheet2 (99):Sheet2 (2)'!W8)</f>
        <v>0</v>
      </c>
      <c r="X8" s="16">
        <f>SUM('[1]Sheet2 (99):Sheet2 (2)'!X8)</f>
        <v>0</v>
      </c>
      <c r="Y8" s="16">
        <f>SUM('[1]Sheet2 (99):Sheet2 (2)'!Y8)</f>
        <v>0</v>
      </c>
      <c r="Z8" s="16">
        <f>SUM('[1]Sheet2 (99):Sheet2 (2)'!Z8)</f>
        <v>0</v>
      </c>
      <c r="AA8" s="16">
        <f>SUM('[1]Sheet2 (99):Sheet2 (2)'!AA8)</f>
        <v>0</v>
      </c>
      <c r="AB8" s="16">
        <f>SUM('[1]Sheet2 (99):Sheet2 (2)'!AB8)</f>
        <v>0</v>
      </c>
      <c r="AC8" s="16">
        <f>SUM('[1]Sheet2 (99):Sheet2 (2)'!AC8)</f>
        <v>0</v>
      </c>
      <c r="AD8" s="16">
        <f>SUM('[1]Sheet2 (99):Sheet2 (2)'!AD8)</f>
        <v>0</v>
      </c>
      <c r="AE8" s="16">
        <f>SUM('[1]Sheet2 (99):Sheet2 (2)'!AE8)</f>
        <v>0</v>
      </c>
      <c r="AF8" s="16">
        <f>SUM('[1]Sheet2 (99):Sheet2 (2)'!AF8)</f>
        <v>0</v>
      </c>
      <c r="AG8" s="16">
        <f>SUM('[1]Sheet2 (99):Sheet2 (2)'!AG8)</f>
        <v>0</v>
      </c>
      <c r="AH8" s="16">
        <f>SUM('[1]Sheet2 (99):Sheet2 (2)'!AH8)</f>
        <v>0</v>
      </c>
      <c r="AI8" s="16">
        <f>SUM('[1]Sheet2 (99):Sheet2 (2)'!AI8)</f>
        <v>0</v>
      </c>
      <c r="AJ8" s="16">
        <f>SUM('[1]Sheet2 (99):Sheet2 (2)'!AJ8)</f>
        <v>0</v>
      </c>
      <c r="AK8" s="16">
        <f>SUM('[1]Sheet2 (99):Sheet2 (2)'!AK8)</f>
        <v>0</v>
      </c>
      <c r="AL8" s="16">
        <f>SUM('[1]Sheet2 (99):Sheet2 (2)'!AL8)</f>
        <v>0</v>
      </c>
      <c r="AM8" s="16">
        <f>SUM('[1]Sheet2 (99):Sheet2 (2)'!AM8)</f>
        <v>0</v>
      </c>
      <c r="AN8" s="61">
        <f>SUM('[1]Sheet2 (99):Sheet2 (2)'!AN8)</f>
        <v>30000</v>
      </c>
    </row>
    <row r="9" spans="1:40">
      <c r="A9" s="15">
        <v>5</v>
      </c>
      <c r="B9" s="15" t="s">
        <v>6</v>
      </c>
      <c r="C9" s="16">
        <f>SUM('[1]Sheet2 (99):Sheet2 (2)'!C9)</f>
        <v>3961823</v>
      </c>
      <c r="D9" s="16">
        <f>SUM('[1]Sheet2 (99):Sheet2 (2)'!D9)</f>
        <v>6719240</v>
      </c>
      <c r="E9" s="16">
        <f>SUM('[1]Sheet2 (99):Sheet2 (2)'!E9)</f>
        <v>2632522</v>
      </c>
      <c r="F9" s="16">
        <f>SUM('[1]Sheet2 (99):Sheet2 (2)'!F9)</f>
        <v>0</v>
      </c>
      <c r="G9" s="16">
        <f>SUM('[1]Sheet2 (99):Sheet2 (2)'!G9)</f>
        <v>0</v>
      </c>
      <c r="H9" s="16">
        <f>SUM('[1]Sheet2 (99):Sheet2 (2)'!H9)</f>
        <v>16570470</v>
      </c>
      <c r="I9" s="16">
        <f>SUM('[1]Sheet2 (99):Sheet2 (2)'!I9)</f>
        <v>50320</v>
      </c>
      <c r="J9" s="16">
        <f>SUM('[1]Sheet2 (99):Sheet2 (2)'!J9)</f>
        <v>0</v>
      </c>
      <c r="K9" s="16">
        <f>SUM('[1]Sheet2 (99):Sheet2 (2)'!K9)</f>
        <v>0</v>
      </c>
      <c r="L9" s="16">
        <f>SUM('[1]Sheet2 (99):Sheet2 (2)'!L9)</f>
        <v>2640450</v>
      </c>
      <c r="M9" s="16">
        <f>SUM('[1]Sheet2 (99):Sheet2 (2)'!M9)</f>
        <v>3086413</v>
      </c>
      <c r="N9" s="16">
        <f>SUM('[1]Sheet2 (99):Sheet2 (2)'!N9)</f>
        <v>4017822</v>
      </c>
      <c r="O9" s="16">
        <f>SUM('[1]Sheet2 (99):Sheet2 (2)'!O9)</f>
        <v>0</v>
      </c>
      <c r="P9" s="16">
        <f>SUM('[1]Sheet2 (99):Sheet2 (2)'!P9)</f>
        <v>0</v>
      </c>
      <c r="Q9" s="16">
        <f>SUM('[1]Sheet2 (99):Sheet2 (2)'!Q9)</f>
        <v>19506860</v>
      </c>
      <c r="R9" s="16">
        <f>SUM('[1]Sheet2 (99):Sheet2 (2)'!R9)</f>
        <v>1422390</v>
      </c>
      <c r="S9" s="16">
        <f>SUM('[1]Sheet2 (99):Sheet2 (2)'!S9)</f>
        <v>0</v>
      </c>
      <c r="T9" s="16">
        <f>SUM('[1]Sheet2 (99):Sheet2 (2)'!T9)</f>
        <v>0</v>
      </c>
      <c r="U9" s="16">
        <f>SUM('[1]Sheet2 (99):Sheet2 (2)'!U9)</f>
        <v>0</v>
      </c>
      <c r="V9" s="16">
        <f>SUM('[1]Sheet2 (99):Sheet2 (2)'!V9)</f>
        <v>42699514</v>
      </c>
      <c r="W9" s="16">
        <f>SUM('[1]Sheet2 (99):Sheet2 (2)'!W9)</f>
        <v>4338870</v>
      </c>
      <c r="X9" s="16">
        <f>SUM('[1]Sheet2 (99):Sheet2 (2)'!X9)</f>
        <v>259030</v>
      </c>
      <c r="Y9" s="16">
        <f>SUM('[1]Sheet2 (99):Sheet2 (2)'!Y9)</f>
        <v>0</v>
      </c>
      <c r="Z9" s="16">
        <f>SUM('[1]Sheet2 (99):Sheet2 (2)'!Z9)</f>
        <v>0</v>
      </c>
      <c r="AA9" s="16">
        <f>SUM('[1]Sheet2 (99):Sheet2 (2)'!AA9)</f>
        <v>0</v>
      </c>
      <c r="AB9" s="16">
        <f>SUM('[1]Sheet2 (99):Sheet2 (2)'!AB9)</f>
        <v>640</v>
      </c>
      <c r="AC9" s="16">
        <f>SUM('[1]Sheet2 (99):Sheet2 (2)'!AC9)</f>
        <v>24388275</v>
      </c>
      <c r="AD9" s="16">
        <f>SUM('[1]Sheet2 (99):Sheet2 (2)'!AD9)</f>
        <v>0</v>
      </c>
      <c r="AE9" s="16">
        <f>SUM('[1]Sheet2 (99):Sheet2 (2)'!AE9)</f>
        <v>10029640</v>
      </c>
      <c r="AF9" s="16">
        <f>SUM('[1]Sheet2 (99):Sheet2 (2)'!AF9)</f>
        <v>10280186</v>
      </c>
      <c r="AG9" s="16">
        <f>SUM('[1]Sheet2 (99):Sheet2 (2)'!AG9)</f>
        <v>95640</v>
      </c>
      <c r="AH9" s="16">
        <f>SUM('[1]Sheet2 (99):Sheet2 (2)'!AH9)</f>
        <v>0</v>
      </c>
      <c r="AI9" s="16">
        <f>SUM('[1]Sheet2 (99):Sheet2 (2)'!AI9)</f>
        <v>0</v>
      </c>
      <c r="AJ9" s="16">
        <f>SUM('[1]Sheet2 (99):Sheet2 (2)'!AJ9)</f>
        <v>475480</v>
      </c>
      <c r="AK9" s="16">
        <f>SUM('[1]Sheet2 (99):Sheet2 (2)'!AK9)</f>
        <v>10668130</v>
      </c>
      <c r="AL9" s="16">
        <f>SUM('[1]Sheet2 (99):Sheet2 (2)'!AL9)</f>
        <v>59519147</v>
      </c>
      <c r="AM9" s="16">
        <f>SUM('[1]Sheet2 (99):Sheet2 (2)'!AM9)</f>
        <v>378490</v>
      </c>
      <c r="AN9" s="61">
        <f>SUM('[1]Sheet2 (99):Sheet2 (2)'!AN9)</f>
        <v>223741352</v>
      </c>
    </row>
    <row r="10" spans="1:40">
      <c r="A10" s="15">
        <v>6</v>
      </c>
      <c r="B10" s="15" t="s">
        <v>7</v>
      </c>
      <c r="C10" s="16">
        <f>SUM('[1]Sheet2 (99):Sheet2 (2)'!C10)</f>
        <v>6128226</v>
      </c>
      <c r="D10" s="16">
        <f>SUM('[1]Sheet2 (99):Sheet2 (2)'!D10)</f>
        <v>79396286</v>
      </c>
      <c r="E10" s="16">
        <f>SUM('[1]Sheet2 (99):Sheet2 (2)'!E10)</f>
        <v>264094</v>
      </c>
      <c r="F10" s="16">
        <f>SUM('[1]Sheet2 (99):Sheet2 (2)'!F10)</f>
        <v>0</v>
      </c>
      <c r="G10" s="16">
        <f>SUM('[1]Sheet2 (99):Sheet2 (2)'!G10)</f>
        <v>0</v>
      </c>
      <c r="H10" s="16">
        <f>SUM('[1]Sheet2 (99):Sheet2 (2)'!H10)</f>
        <v>0</v>
      </c>
      <c r="I10" s="16">
        <f>SUM('[1]Sheet2 (99):Sheet2 (2)'!I10)</f>
        <v>0</v>
      </c>
      <c r="J10" s="16">
        <f>SUM('[1]Sheet2 (99):Sheet2 (2)'!J10)</f>
        <v>6000</v>
      </c>
      <c r="K10" s="16">
        <f>SUM('[1]Sheet2 (99):Sheet2 (2)'!K10)</f>
        <v>0</v>
      </c>
      <c r="L10" s="16">
        <f>SUM('[1]Sheet2 (99):Sheet2 (2)'!L10)</f>
        <v>7214154</v>
      </c>
      <c r="M10" s="16">
        <f>SUM('[1]Sheet2 (99):Sheet2 (2)'!M10)</f>
        <v>19778321</v>
      </c>
      <c r="N10" s="16">
        <f>SUM('[1]Sheet2 (99):Sheet2 (2)'!N10)</f>
        <v>2238950</v>
      </c>
      <c r="O10" s="16">
        <f>SUM('[1]Sheet2 (99):Sheet2 (2)'!O10)</f>
        <v>0</v>
      </c>
      <c r="P10" s="16">
        <f>SUM('[1]Sheet2 (99):Sheet2 (2)'!P10)</f>
        <v>0</v>
      </c>
      <c r="Q10" s="16">
        <f>SUM('[1]Sheet2 (99):Sheet2 (2)'!Q10)</f>
        <v>13161550</v>
      </c>
      <c r="R10" s="16">
        <f>SUM('[1]Sheet2 (99):Sheet2 (2)'!R10)</f>
        <v>2144000</v>
      </c>
      <c r="S10" s="16">
        <f>SUM('[1]Sheet2 (99):Sheet2 (2)'!S10)</f>
        <v>0</v>
      </c>
      <c r="T10" s="16">
        <f>SUM('[1]Sheet2 (99):Sheet2 (2)'!T10)</f>
        <v>0</v>
      </c>
      <c r="U10" s="16">
        <f>SUM('[1]Sheet2 (99):Sheet2 (2)'!U10)</f>
        <v>0</v>
      </c>
      <c r="V10" s="16">
        <f>SUM('[1]Sheet2 (99):Sheet2 (2)'!V10)</f>
        <v>31752000</v>
      </c>
      <c r="W10" s="16">
        <f>SUM('[1]Sheet2 (99):Sheet2 (2)'!W10)</f>
        <v>11440545</v>
      </c>
      <c r="X10" s="16">
        <f>SUM('[1]Sheet2 (99):Sheet2 (2)'!X10)</f>
        <v>1674720</v>
      </c>
      <c r="Y10" s="16">
        <f>SUM('[1]Sheet2 (99):Sheet2 (2)'!Y10)</f>
        <v>0</v>
      </c>
      <c r="Z10" s="16">
        <f>SUM('[1]Sheet2 (99):Sheet2 (2)'!Z10)</f>
        <v>0</v>
      </c>
      <c r="AA10" s="16">
        <f>SUM('[1]Sheet2 (99):Sheet2 (2)'!AA10)</f>
        <v>0</v>
      </c>
      <c r="AB10" s="16">
        <f>SUM('[1]Sheet2 (99):Sheet2 (2)'!AB10)</f>
        <v>0</v>
      </c>
      <c r="AC10" s="16">
        <f>SUM('[1]Sheet2 (99):Sheet2 (2)'!AC10)</f>
        <v>160780881</v>
      </c>
      <c r="AD10" s="16">
        <f>SUM('[1]Sheet2 (99):Sheet2 (2)'!AD10)</f>
        <v>0</v>
      </c>
      <c r="AE10" s="16">
        <f>SUM('[1]Sheet2 (99):Sheet2 (2)'!AE10)</f>
        <v>402244</v>
      </c>
      <c r="AF10" s="16">
        <f>SUM('[1]Sheet2 (99):Sheet2 (2)'!AF10)</f>
        <v>11817065</v>
      </c>
      <c r="AG10" s="16">
        <f>SUM('[1]Sheet2 (99):Sheet2 (2)'!AG10)</f>
        <v>2520</v>
      </c>
      <c r="AH10" s="16">
        <f>SUM('[1]Sheet2 (99):Sheet2 (2)'!AH10)</f>
        <v>646760</v>
      </c>
      <c r="AI10" s="16">
        <f>SUM('[1]Sheet2 (99):Sheet2 (2)'!AI10)</f>
        <v>0</v>
      </c>
      <c r="AJ10" s="16">
        <f>SUM('[1]Sheet2 (99):Sheet2 (2)'!AJ10)</f>
        <v>39910</v>
      </c>
      <c r="AK10" s="16">
        <f>SUM('[1]Sheet2 (99):Sheet2 (2)'!AK10)</f>
        <v>1120239</v>
      </c>
      <c r="AL10" s="16">
        <f>SUM('[1]Sheet2 (99):Sheet2 (2)'!AL10)</f>
        <v>2222840</v>
      </c>
      <c r="AM10" s="16">
        <f>SUM('[1]Sheet2 (99):Sheet2 (2)'!AM10)</f>
        <v>0</v>
      </c>
      <c r="AN10" s="61">
        <f>SUM('[1]Sheet2 (99):Sheet2 (2)'!AN10)</f>
        <v>352231305</v>
      </c>
    </row>
    <row r="11" spans="1:40">
      <c r="A11" s="15">
        <v>7</v>
      </c>
      <c r="B11" s="15" t="s">
        <v>8</v>
      </c>
      <c r="C11" s="16">
        <f>SUM('[1]Sheet2 (99):Sheet2 (2)'!C11)</f>
        <v>713474</v>
      </c>
      <c r="D11" s="16">
        <f>SUM('[1]Sheet2 (99):Sheet2 (2)'!D11)</f>
        <v>52210</v>
      </c>
      <c r="E11" s="16">
        <f>SUM('[1]Sheet2 (99):Sheet2 (2)'!E11)</f>
        <v>59930</v>
      </c>
      <c r="F11" s="16">
        <f>SUM('[1]Sheet2 (99):Sheet2 (2)'!F11)</f>
        <v>0</v>
      </c>
      <c r="G11" s="16">
        <f>SUM('[1]Sheet2 (99):Sheet2 (2)'!G11)</f>
        <v>0</v>
      </c>
      <c r="H11" s="16">
        <f>SUM('[1]Sheet2 (99):Sheet2 (2)'!H11)</f>
        <v>1467477</v>
      </c>
      <c r="I11" s="16">
        <f>SUM('[1]Sheet2 (99):Sheet2 (2)'!I11)</f>
        <v>0</v>
      </c>
      <c r="J11" s="16">
        <f>SUM('[1]Sheet2 (99):Sheet2 (2)'!J11)</f>
        <v>2914120</v>
      </c>
      <c r="K11" s="16">
        <f>SUM('[1]Sheet2 (99):Sheet2 (2)'!K11)</f>
        <v>0</v>
      </c>
      <c r="L11" s="16">
        <f>SUM('[1]Sheet2 (99):Sheet2 (2)'!L11)</f>
        <v>0</v>
      </c>
      <c r="M11" s="16">
        <f>SUM('[1]Sheet2 (99):Sheet2 (2)'!M11)</f>
        <v>203728</v>
      </c>
      <c r="N11" s="16">
        <f>SUM('[1]Sheet2 (99):Sheet2 (2)'!N11)</f>
        <v>3074650</v>
      </c>
      <c r="O11" s="16">
        <f>SUM('[1]Sheet2 (99):Sheet2 (2)'!O11)</f>
        <v>0</v>
      </c>
      <c r="P11" s="16">
        <f>SUM('[1]Sheet2 (99):Sheet2 (2)'!P11)</f>
        <v>0</v>
      </c>
      <c r="Q11" s="16">
        <f>SUM('[1]Sheet2 (99):Sheet2 (2)'!Q11)</f>
        <v>1544950</v>
      </c>
      <c r="R11" s="16">
        <f>SUM('[1]Sheet2 (99):Sheet2 (2)'!R11)</f>
        <v>906180</v>
      </c>
      <c r="S11" s="16">
        <f>SUM('[1]Sheet2 (99):Sheet2 (2)'!S11)</f>
        <v>0</v>
      </c>
      <c r="T11" s="16">
        <f>SUM('[1]Sheet2 (99):Sheet2 (2)'!T11)</f>
        <v>0</v>
      </c>
      <c r="U11" s="16">
        <f>SUM('[1]Sheet2 (99):Sheet2 (2)'!U11)</f>
        <v>0</v>
      </c>
      <c r="V11" s="16">
        <f>SUM('[1]Sheet2 (99):Sheet2 (2)'!V11)</f>
        <v>1902139</v>
      </c>
      <c r="W11" s="16">
        <f>SUM('[1]Sheet2 (99):Sheet2 (2)'!W11)</f>
        <v>1108250</v>
      </c>
      <c r="X11" s="16">
        <f>SUM('[1]Sheet2 (99):Sheet2 (2)'!X11)</f>
        <v>358510</v>
      </c>
      <c r="Y11" s="16">
        <f>SUM('[1]Sheet2 (99):Sheet2 (2)'!Y11)</f>
        <v>0</v>
      </c>
      <c r="Z11" s="16">
        <f>SUM('[1]Sheet2 (99):Sheet2 (2)'!Z11)</f>
        <v>0</v>
      </c>
      <c r="AA11" s="16">
        <f>SUM('[1]Sheet2 (99):Sheet2 (2)'!AA11)</f>
        <v>0</v>
      </c>
      <c r="AB11" s="16">
        <f>SUM('[1]Sheet2 (99):Sheet2 (2)'!AB11)</f>
        <v>0</v>
      </c>
      <c r="AC11" s="16">
        <f>SUM('[1]Sheet2 (99):Sheet2 (2)'!AC11)</f>
        <v>3097778</v>
      </c>
      <c r="AD11" s="16">
        <f>SUM('[1]Sheet2 (99):Sheet2 (2)'!AD11)</f>
        <v>0</v>
      </c>
      <c r="AE11" s="16">
        <f>SUM('[1]Sheet2 (99):Sheet2 (2)'!AE11)</f>
        <v>22003890</v>
      </c>
      <c r="AF11" s="16">
        <f>SUM('[1]Sheet2 (99):Sheet2 (2)'!AF11)</f>
        <v>2103306</v>
      </c>
      <c r="AG11" s="16">
        <f>SUM('[1]Sheet2 (99):Sheet2 (2)'!AG11)</f>
        <v>0</v>
      </c>
      <c r="AH11" s="16">
        <f>SUM('[1]Sheet2 (99):Sheet2 (2)'!AH11)</f>
        <v>0</v>
      </c>
      <c r="AI11" s="16">
        <f>SUM('[1]Sheet2 (99):Sheet2 (2)'!AI11)</f>
        <v>0</v>
      </c>
      <c r="AJ11" s="16">
        <f>SUM('[1]Sheet2 (99):Sheet2 (2)'!AJ11)</f>
        <v>268960</v>
      </c>
      <c r="AK11" s="16">
        <f>SUM('[1]Sheet2 (99):Sheet2 (2)'!AK11)</f>
        <v>1254640</v>
      </c>
      <c r="AL11" s="16">
        <f>SUM('[1]Sheet2 (99):Sheet2 (2)'!AL11)</f>
        <v>26670</v>
      </c>
      <c r="AM11" s="16">
        <f>SUM('[1]Sheet2 (99):Sheet2 (2)'!AM11)</f>
        <v>0</v>
      </c>
      <c r="AN11" s="61">
        <f>SUM('[1]Sheet2 (99):Sheet2 (2)'!AN11)</f>
        <v>43060862</v>
      </c>
    </row>
    <row r="12" spans="1:40">
      <c r="A12" s="15">
        <v>8</v>
      </c>
      <c r="B12" s="15" t="s">
        <v>9</v>
      </c>
      <c r="C12" s="16">
        <f>SUM('[1]Sheet2 (99):Sheet2 (2)'!C12)</f>
        <v>2327872</v>
      </c>
      <c r="D12" s="16">
        <f>SUM('[1]Sheet2 (99):Sheet2 (2)'!D12)</f>
        <v>0</v>
      </c>
      <c r="E12" s="16">
        <f>SUM('[1]Sheet2 (99):Sheet2 (2)'!E12)</f>
        <v>1283856</v>
      </c>
      <c r="F12" s="16">
        <f>SUM('[1]Sheet2 (99):Sheet2 (2)'!F12)</f>
        <v>0</v>
      </c>
      <c r="G12" s="16">
        <f>SUM('[1]Sheet2 (99):Sheet2 (2)'!G12)</f>
        <v>0</v>
      </c>
      <c r="H12" s="16">
        <f>SUM('[1]Sheet2 (99):Sheet2 (2)'!H12)</f>
        <v>1624293</v>
      </c>
      <c r="I12" s="16">
        <f>SUM('[1]Sheet2 (99):Sheet2 (2)'!I12)</f>
        <v>53040</v>
      </c>
      <c r="J12" s="16">
        <f>SUM('[1]Sheet2 (99):Sheet2 (2)'!J12)</f>
        <v>0</v>
      </c>
      <c r="K12" s="16">
        <f>SUM('[1]Sheet2 (99):Sheet2 (2)'!K12)</f>
        <v>0</v>
      </c>
      <c r="L12" s="16">
        <f>SUM('[1]Sheet2 (99):Sheet2 (2)'!L12)</f>
        <v>3218033</v>
      </c>
      <c r="M12" s="16">
        <f>SUM('[1]Sheet2 (99):Sheet2 (2)'!M12)</f>
        <v>13204717</v>
      </c>
      <c r="N12" s="16">
        <f>SUM('[1]Sheet2 (99):Sheet2 (2)'!N12)</f>
        <v>4948760</v>
      </c>
      <c r="O12" s="16">
        <f>SUM('[1]Sheet2 (99):Sheet2 (2)'!O12)</f>
        <v>39780</v>
      </c>
      <c r="P12" s="16">
        <f>SUM('[1]Sheet2 (99):Sheet2 (2)'!P12)</f>
        <v>0</v>
      </c>
      <c r="Q12" s="16">
        <f>SUM('[1]Sheet2 (99):Sheet2 (2)'!Q12)</f>
        <v>5749400</v>
      </c>
      <c r="R12" s="16">
        <f>SUM('[1]Sheet2 (99):Sheet2 (2)'!R12)</f>
        <v>1371780</v>
      </c>
      <c r="S12" s="16">
        <f>SUM('[1]Sheet2 (99):Sheet2 (2)'!S12)</f>
        <v>26580</v>
      </c>
      <c r="T12" s="16">
        <f>SUM('[1]Sheet2 (99):Sheet2 (2)'!T12)</f>
        <v>0</v>
      </c>
      <c r="U12" s="16">
        <f>SUM('[1]Sheet2 (99):Sheet2 (2)'!U12)</f>
        <v>0</v>
      </c>
      <c r="V12" s="16">
        <f>SUM('[1]Sheet2 (99):Sheet2 (2)'!V12)</f>
        <v>4131746</v>
      </c>
      <c r="W12" s="16">
        <f>SUM('[1]Sheet2 (99):Sheet2 (2)'!W12)</f>
        <v>1225920</v>
      </c>
      <c r="X12" s="16">
        <f>SUM('[1]Sheet2 (99):Sheet2 (2)'!X12)</f>
        <v>26153610</v>
      </c>
      <c r="Y12" s="16">
        <f>SUM('[1]Sheet2 (99):Sheet2 (2)'!Y12)</f>
        <v>0</v>
      </c>
      <c r="Z12" s="16">
        <f>SUM('[1]Sheet2 (99):Sheet2 (2)'!Z12)</f>
        <v>0</v>
      </c>
      <c r="AA12" s="16">
        <f>SUM('[1]Sheet2 (99):Sheet2 (2)'!AA12)</f>
        <v>0</v>
      </c>
      <c r="AB12" s="16">
        <f>SUM('[1]Sheet2 (99):Sheet2 (2)'!AB12)</f>
        <v>121740</v>
      </c>
      <c r="AC12" s="16">
        <f>SUM('[1]Sheet2 (99):Sheet2 (2)'!AC12)</f>
        <v>1099390</v>
      </c>
      <c r="AD12" s="16">
        <f>SUM('[1]Sheet2 (99):Sheet2 (2)'!AD12)</f>
        <v>0</v>
      </c>
      <c r="AE12" s="16">
        <f>SUM('[1]Sheet2 (99):Sheet2 (2)'!AE12)</f>
        <v>5979580</v>
      </c>
      <c r="AF12" s="16">
        <f>SUM('[1]Sheet2 (99):Sheet2 (2)'!AF12)</f>
        <v>10749422</v>
      </c>
      <c r="AG12" s="16">
        <f>SUM('[1]Sheet2 (99):Sheet2 (2)'!AG12)</f>
        <v>648610</v>
      </c>
      <c r="AH12" s="16">
        <f>SUM('[1]Sheet2 (99):Sheet2 (2)'!AH12)</f>
        <v>3382934</v>
      </c>
      <c r="AI12" s="16">
        <f>SUM('[1]Sheet2 (99):Sheet2 (2)'!AI12)</f>
        <v>49569</v>
      </c>
      <c r="AJ12" s="16">
        <f>SUM('[1]Sheet2 (99):Sheet2 (2)'!AJ12)</f>
        <v>4500</v>
      </c>
      <c r="AK12" s="16">
        <f>SUM('[1]Sheet2 (99):Sheet2 (2)'!AK12)</f>
        <v>278865</v>
      </c>
      <c r="AL12" s="16">
        <f>SUM('[1]Sheet2 (99):Sheet2 (2)'!AL12)</f>
        <v>3348820</v>
      </c>
      <c r="AM12" s="16">
        <f>SUM('[1]Sheet2 (99):Sheet2 (2)'!AM12)</f>
        <v>0</v>
      </c>
      <c r="AN12" s="61">
        <f>SUM('[1]Sheet2 (99):Sheet2 (2)'!AN12)</f>
        <v>91022817</v>
      </c>
    </row>
    <row r="13" spans="1:40">
      <c r="A13" s="15">
        <v>9</v>
      </c>
      <c r="B13" s="15" t="s">
        <v>10</v>
      </c>
      <c r="C13" s="16">
        <f>SUM('[1]Sheet2 (99):Sheet2 (2)'!C13)</f>
        <v>2565000</v>
      </c>
      <c r="D13" s="16">
        <f>SUM('[1]Sheet2 (99):Sheet2 (2)'!D13)</f>
        <v>0</v>
      </c>
      <c r="E13" s="16">
        <f>SUM('[1]Sheet2 (99):Sheet2 (2)'!E13)</f>
        <v>0</v>
      </c>
      <c r="F13" s="16">
        <f>SUM('[1]Sheet2 (99):Sheet2 (2)'!F13)</f>
        <v>0</v>
      </c>
      <c r="G13" s="16">
        <f>SUM('[1]Sheet2 (99):Sheet2 (2)'!G13)</f>
        <v>0</v>
      </c>
      <c r="H13" s="16">
        <f>SUM('[1]Sheet2 (99):Sheet2 (2)'!H13)</f>
        <v>1102009</v>
      </c>
      <c r="I13" s="16">
        <f>SUM('[1]Sheet2 (99):Sheet2 (2)'!I13)</f>
        <v>0</v>
      </c>
      <c r="J13" s="16">
        <f>SUM('[1]Sheet2 (99):Sheet2 (2)'!J13)</f>
        <v>0</v>
      </c>
      <c r="K13" s="16">
        <f>SUM('[1]Sheet2 (99):Sheet2 (2)'!K13)</f>
        <v>0</v>
      </c>
      <c r="L13" s="16">
        <f>SUM('[1]Sheet2 (99):Sheet2 (2)'!L13)</f>
        <v>2514</v>
      </c>
      <c r="M13" s="16">
        <f>SUM('[1]Sheet2 (99):Sheet2 (2)'!M13)</f>
        <v>0</v>
      </c>
      <c r="N13" s="16">
        <f>SUM('[1]Sheet2 (99):Sheet2 (2)'!N13)</f>
        <v>137910</v>
      </c>
      <c r="O13" s="16">
        <f>SUM('[1]Sheet2 (99):Sheet2 (2)'!O13)</f>
        <v>0</v>
      </c>
      <c r="P13" s="16">
        <f>SUM('[1]Sheet2 (99):Sheet2 (2)'!P13)</f>
        <v>0</v>
      </c>
      <c r="Q13" s="16">
        <f>SUM('[1]Sheet2 (99):Sheet2 (2)'!Q13)</f>
        <v>0</v>
      </c>
      <c r="R13" s="16">
        <f>SUM('[1]Sheet2 (99):Sheet2 (2)'!R13)</f>
        <v>15246550</v>
      </c>
      <c r="S13" s="16">
        <f>SUM('[1]Sheet2 (99):Sheet2 (2)'!S13)</f>
        <v>325830</v>
      </c>
      <c r="T13" s="16">
        <f>SUM('[1]Sheet2 (99):Sheet2 (2)'!T13)</f>
        <v>0</v>
      </c>
      <c r="U13" s="16">
        <f>SUM('[1]Sheet2 (99):Sheet2 (2)'!U13)</f>
        <v>0</v>
      </c>
      <c r="V13" s="16">
        <f>SUM('[1]Sheet2 (99):Sheet2 (2)'!V13)</f>
        <v>750410</v>
      </c>
      <c r="W13" s="16">
        <f>SUM('[1]Sheet2 (99):Sheet2 (2)'!W13)</f>
        <v>199300</v>
      </c>
      <c r="X13" s="16">
        <f>SUM('[1]Sheet2 (99):Sheet2 (2)'!X13)</f>
        <v>0</v>
      </c>
      <c r="Y13" s="16">
        <f>SUM('[1]Sheet2 (99):Sheet2 (2)'!Y13)</f>
        <v>0</v>
      </c>
      <c r="Z13" s="16">
        <f>SUM('[1]Sheet2 (99):Sheet2 (2)'!Z13)</f>
        <v>0</v>
      </c>
      <c r="AA13" s="16">
        <f>SUM('[1]Sheet2 (99):Sheet2 (2)'!AA13)</f>
        <v>0</v>
      </c>
      <c r="AB13" s="16">
        <f>SUM('[1]Sheet2 (99):Sheet2 (2)'!AB13)</f>
        <v>0</v>
      </c>
      <c r="AC13" s="16">
        <f>SUM('[1]Sheet2 (99):Sheet2 (2)'!AC13)</f>
        <v>0</v>
      </c>
      <c r="AD13" s="16">
        <f>SUM('[1]Sheet2 (99):Sheet2 (2)'!AD13)</f>
        <v>0</v>
      </c>
      <c r="AE13" s="16">
        <f>SUM('[1]Sheet2 (99):Sheet2 (2)'!AE13)</f>
        <v>592170</v>
      </c>
      <c r="AF13" s="16">
        <f>SUM('[1]Sheet2 (99):Sheet2 (2)'!AF13)</f>
        <v>862</v>
      </c>
      <c r="AG13" s="16">
        <f>SUM('[1]Sheet2 (99):Sheet2 (2)'!AG13)</f>
        <v>343880</v>
      </c>
      <c r="AH13" s="16">
        <f>SUM('[1]Sheet2 (99):Sheet2 (2)'!AH13)</f>
        <v>2489</v>
      </c>
      <c r="AI13" s="16">
        <f>SUM('[1]Sheet2 (99):Sheet2 (2)'!AI13)</f>
        <v>0</v>
      </c>
      <c r="AJ13" s="16">
        <f>SUM('[1]Sheet2 (99):Sheet2 (2)'!AJ13)</f>
        <v>0</v>
      </c>
      <c r="AK13" s="16">
        <f>SUM('[1]Sheet2 (99):Sheet2 (2)'!AK13)</f>
        <v>0</v>
      </c>
      <c r="AL13" s="16">
        <f>SUM('[1]Sheet2 (99):Sheet2 (2)'!AL13)</f>
        <v>0</v>
      </c>
      <c r="AM13" s="16">
        <f>SUM('[1]Sheet2 (99):Sheet2 (2)'!AM13)</f>
        <v>0</v>
      </c>
      <c r="AN13" s="61">
        <f>SUM('[1]Sheet2 (99):Sheet2 (2)'!AN13)</f>
        <v>21268924</v>
      </c>
    </row>
    <row r="14" spans="1:40">
      <c r="A14" s="15">
        <v>10</v>
      </c>
      <c r="B14" s="15" t="s">
        <v>11</v>
      </c>
      <c r="C14" s="16">
        <f>SUM('[1]Sheet2 (99):Sheet2 (2)'!C14)</f>
        <v>2732054</v>
      </c>
      <c r="D14" s="16">
        <f>SUM('[1]Sheet2 (99):Sheet2 (2)'!D14)</f>
        <v>137820</v>
      </c>
      <c r="E14" s="16">
        <f>SUM('[1]Sheet2 (99):Sheet2 (2)'!E14)</f>
        <v>436951</v>
      </c>
      <c r="F14" s="16">
        <f>SUM('[1]Sheet2 (99):Sheet2 (2)'!F14)</f>
        <v>0</v>
      </c>
      <c r="G14" s="16">
        <f>SUM('[1]Sheet2 (99):Sheet2 (2)'!G14)</f>
        <v>108600</v>
      </c>
      <c r="H14" s="16">
        <f>SUM('[1]Sheet2 (99):Sheet2 (2)'!H14)</f>
        <v>111589235</v>
      </c>
      <c r="I14" s="16">
        <f>SUM('[1]Sheet2 (99):Sheet2 (2)'!I14)</f>
        <v>0</v>
      </c>
      <c r="J14" s="16">
        <f>SUM('[1]Sheet2 (99):Sheet2 (2)'!J14)</f>
        <v>7781140</v>
      </c>
      <c r="K14" s="16">
        <f>SUM('[1]Sheet2 (99):Sheet2 (2)'!K14)</f>
        <v>0</v>
      </c>
      <c r="L14" s="16">
        <f>SUM('[1]Sheet2 (99):Sheet2 (2)'!L14)</f>
        <v>0</v>
      </c>
      <c r="M14" s="16">
        <f>SUM('[1]Sheet2 (99):Sheet2 (2)'!M14)</f>
        <v>21991764</v>
      </c>
      <c r="N14" s="16">
        <f>SUM('[1]Sheet2 (99):Sheet2 (2)'!N14)</f>
        <v>23286022</v>
      </c>
      <c r="O14" s="16">
        <f>SUM('[1]Sheet2 (99):Sheet2 (2)'!O14)</f>
        <v>0</v>
      </c>
      <c r="P14" s="16">
        <f>SUM('[1]Sheet2 (99):Sheet2 (2)'!P14)</f>
        <v>0</v>
      </c>
      <c r="Q14" s="16">
        <f>SUM('[1]Sheet2 (99):Sheet2 (2)'!Q14)</f>
        <v>1931270</v>
      </c>
      <c r="R14" s="16">
        <f>SUM('[1]Sheet2 (99):Sheet2 (2)'!R14)</f>
        <v>4194590</v>
      </c>
      <c r="S14" s="16">
        <f>SUM('[1]Sheet2 (99):Sheet2 (2)'!S14)</f>
        <v>0</v>
      </c>
      <c r="T14" s="16">
        <f>SUM('[1]Sheet2 (99):Sheet2 (2)'!T14)</f>
        <v>0</v>
      </c>
      <c r="U14" s="16">
        <f>SUM('[1]Sheet2 (99):Sheet2 (2)'!U14)</f>
        <v>0</v>
      </c>
      <c r="V14" s="16">
        <f>SUM('[1]Sheet2 (99):Sheet2 (2)'!V14)</f>
        <v>35653207</v>
      </c>
      <c r="W14" s="16">
        <f>SUM('[1]Sheet2 (99):Sheet2 (2)'!W14)</f>
        <v>16404946</v>
      </c>
      <c r="X14" s="16">
        <f>SUM('[1]Sheet2 (99):Sheet2 (2)'!X14)</f>
        <v>9808100</v>
      </c>
      <c r="Y14" s="16">
        <f>SUM('[1]Sheet2 (99):Sheet2 (2)'!Y14)</f>
        <v>0</v>
      </c>
      <c r="Z14" s="16">
        <f>SUM('[1]Sheet2 (99):Sheet2 (2)'!Z14)</f>
        <v>0</v>
      </c>
      <c r="AA14" s="16">
        <f>SUM('[1]Sheet2 (99):Sheet2 (2)'!AA14)</f>
        <v>0</v>
      </c>
      <c r="AB14" s="16">
        <f>SUM('[1]Sheet2 (99):Sheet2 (2)'!AB14)</f>
        <v>2480</v>
      </c>
      <c r="AC14" s="16">
        <f>SUM('[1]Sheet2 (99):Sheet2 (2)'!AC14)</f>
        <v>1487240</v>
      </c>
      <c r="AD14" s="16">
        <f>SUM('[1]Sheet2 (99):Sheet2 (2)'!AD14)</f>
        <v>0</v>
      </c>
      <c r="AE14" s="16">
        <f>SUM('[1]Sheet2 (99):Sheet2 (2)'!AE14)</f>
        <v>27369090</v>
      </c>
      <c r="AF14" s="16">
        <f>SUM('[1]Sheet2 (99):Sheet2 (2)'!AF14)</f>
        <v>22250809</v>
      </c>
      <c r="AG14" s="16">
        <f>SUM('[1]Sheet2 (99):Sheet2 (2)'!AG14)</f>
        <v>170928</v>
      </c>
      <c r="AH14" s="16">
        <f>SUM('[1]Sheet2 (99):Sheet2 (2)'!AH14)</f>
        <v>91257</v>
      </c>
      <c r="AI14" s="16">
        <f>SUM('[1]Sheet2 (99):Sheet2 (2)'!AI14)</f>
        <v>0</v>
      </c>
      <c r="AJ14" s="16">
        <f>SUM('[1]Sheet2 (99):Sheet2 (2)'!AJ14)</f>
        <v>236780</v>
      </c>
      <c r="AK14" s="16">
        <f>SUM('[1]Sheet2 (99):Sheet2 (2)'!AK14)</f>
        <v>19813061</v>
      </c>
      <c r="AL14" s="16">
        <f>SUM('[1]Sheet2 (99):Sheet2 (2)'!AL14)</f>
        <v>1611490</v>
      </c>
      <c r="AM14" s="16">
        <f>SUM('[1]Sheet2 (99):Sheet2 (2)'!AM14)</f>
        <v>0</v>
      </c>
      <c r="AN14" s="61">
        <f>SUM('[1]Sheet2 (99):Sheet2 (2)'!AN14)</f>
        <v>309088834</v>
      </c>
    </row>
    <row r="15" spans="1:40">
      <c r="A15" s="15">
        <v>11</v>
      </c>
      <c r="B15" s="15" t="s">
        <v>12</v>
      </c>
      <c r="C15" s="16">
        <f>SUM('[1]Sheet2 (99):Sheet2 (2)'!C15)</f>
        <v>26430</v>
      </c>
      <c r="D15" s="16">
        <f>SUM('[1]Sheet2 (99):Sheet2 (2)'!D15)</f>
        <v>0</v>
      </c>
      <c r="E15" s="16">
        <f>SUM('[1]Sheet2 (99):Sheet2 (2)'!E15)</f>
        <v>0</v>
      </c>
      <c r="F15" s="16">
        <f>SUM('[1]Sheet2 (99):Sheet2 (2)'!F15)</f>
        <v>0</v>
      </c>
      <c r="G15" s="16">
        <f>SUM('[1]Sheet2 (99):Sheet2 (2)'!G15)</f>
        <v>76960</v>
      </c>
      <c r="H15" s="16">
        <f>SUM('[1]Sheet2 (99):Sheet2 (2)'!H15)</f>
        <v>237120</v>
      </c>
      <c r="I15" s="16">
        <f>SUM('[1]Sheet2 (99):Sheet2 (2)'!I15)</f>
        <v>0</v>
      </c>
      <c r="J15" s="16">
        <f>SUM('[1]Sheet2 (99):Sheet2 (2)'!J15)</f>
        <v>0</v>
      </c>
      <c r="K15" s="16">
        <f>SUM('[1]Sheet2 (99):Sheet2 (2)'!K15)</f>
        <v>0</v>
      </c>
      <c r="L15" s="16">
        <f>SUM('[1]Sheet2 (99):Sheet2 (2)'!L15)</f>
        <v>10964026</v>
      </c>
      <c r="M15" s="16">
        <f>SUM('[1]Sheet2 (99):Sheet2 (2)'!M15)</f>
        <v>0</v>
      </c>
      <c r="N15" s="16">
        <f>SUM('[1]Sheet2 (99):Sheet2 (2)'!N15)</f>
        <v>238557</v>
      </c>
      <c r="O15" s="16">
        <f>SUM('[1]Sheet2 (99):Sheet2 (2)'!O15)</f>
        <v>0</v>
      </c>
      <c r="P15" s="16">
        <f>SUM('[1]Sheet2 (99):Sheet2 (2)'!P15)</f>
        <v>0</v>
      </c>
      <c r="Q15" s="16">
        <f>SUM('[1]Sheet2 (99):Sheet2 (2)'!Q15)</f>
        <v>0</v>
      </c>
      <c r="R15" s="16">
        <f>SUM('[1]Sheet2 (99):Sheet2 (2)'!R15)</f>
        <v>0</v>
      </c>
      <c r="S15" s="16">
        <f>SUM('[1]Sheet2 (99):Sheet2 (2)'!S15)</f>
        <v>0</v>
      </c>
      <c r="T15" s="16">
        <f>SUM('[1]Sheet2 (99):Sheet2 (2)'!T15)</f>
        <v>0</v>
      </c>
      <c r="U15" s="16">
        <f>SUM('[1]Sheet2 (99):Sheet2 (2)'!U15)</f>
        <v>0</v>
      </c>
      <c r="V15" s="16">
        <f>SUM('[1]Sheet2 (99):Sheet2 (2)'!V15)</f>
        <v>3638388</v>
      </c>
      <c r="W15" s="16">
        <f>SUM('[1]Sheet2 (99):Sheet2 (2)'!W15)</f>
        <v>6182740</v>
      </c>
      <c r="X15" s="16">
        <f>SUM('[1]Sheet2 (99):Sheet2 (2)'!X15)</f>
        <v>39540</v>
      </c>
      <c r="Y15" s="16">
        <f>SUM('[1]Sheet2 (99):Sheet2 (2)'!Y15)</f>
        <v>0</v>
      </c>
      <c r="Z15" s="16">
        <f>SUM('[1]Sheet2 (99):Sheet2 (2)'!Z15)</f>
        <v>0</v>
      </c>
      <c r="AA15" s="16">
        <f>SUM('[1]Sheet2 (99):Sheet2 (2)'!AA15)</f>
        <v>0</v>
      </c>
      <c r="AB15" s="16">
        <f>SUM('[1]Sheet2 (99):Sheet2 (2)'!AB15)</f>
        <v>0</v>
      </c>
      <c r="AC15" s="16">
        <f>SUM('[1]Sheet2 (99):Sheet2 (2)'!AC15)</f>
        <v>0</v>
      </c>
      <c r="AD15" s="16">
        <f>SUM('[1]Sheet2 (99):Sheet2 (2)'!AD15)</f>
        <v>0</v>
      </c>
      <c r="AE15" s="16">
        <f>SUM('[1]Sheet2 (99):Sheet2 (2)'!AE15)</f>
        <v>0</v>
      </c>
      <c r="AF15" s="16">
        <f>SUM('[1]Sheet2 (99):Sheet2 (2)'!AF15)</f>
        <v>1099517</v>
      </c>
      <c r="AG15" s="16">
        <f>SUM('[1]Sheet2 (99):Sheet2 (2)'!AG15)</f>
        <v>0</v>
      </c>
      <c r="AH15" s="16">
        <f>SUM('[1]Sheet2 (99):Sheet2 (2)'!AH15)</f>
        <v>0</v>
      </c>
      <c r="AI15" s="16">
        <f>SUM('[1]Sheet2 (99):Sheet2 (2)'!AI15)</f>
        <v>0</v>
      </c>
      <c r="AJ15" s="16">
        <f>SUM('[1]Sheet2 (99):Sheet2 (2)'!AJ15)</f>
        <v>0</v>
      </c>
      <c r="AK15" s="16">
        <f>SUM('[1]Sheet2 (99):Sheet2 (2)'!AK15)</f>
        <v>0</v>
      </c>
      <c r="AL15" s="16">
        <f>SUM('[1]Sheet2 (99):Sheet2 (2)'!AL15)</f>
        <v>51570</v>
      </c>
      <c r="AM15" s="16">
        <f>SUM('[1]Sheet2 (99):Sheet2 (2)'!AM15)</f>
        <v>0</v>
      </c>
      <c r="AN15" s="61">
        <f>SUM('[1]Sheet2 (99):Sheet2 (2)'!AN15)</f>
        <v>22554848</v>
      </c>
    </row>
    <row r="16" spans="1:40">
      <c r="A16" s="15">
        <v>12</v>
      </c>
      <c r="B16" s="15" t="s">
        <v>13</v>
      </c>
      <c r="C16" s="16">
        <f>SUM('[1]Sheet2 (99):Sheet2 (2)'!C16)</f>
        <v>2633458</v>
      </c>
      <c r="D16" s="16">
        <f>SUM('[1]Sheet2 (99):Sheet2 (2)'!D16)</f>
        <v>55898</v>
      </c>
      <c r="E16" s="16">
        <f>SUM('[1]Sheet2 (99):Sheet2 (2)'!E16)</f>
        <v>681586</v>
      </c>
      <c r="F16" s="16">
        <f>SUM('[1]Sheet2 (99):Sheet2 (2)'!F16)</f>
        <v>0</v>
      </c>
      <c r="G16" s="16">
        <f>SUM('[1]Sheet2 (99):Sheet2 (2)'!G16)</f>
        <v>470100</v>
      </c>
      <c r="H16" s="16">
        <f>SUM('[1]Sheet2 (99):Sheet2 (2)'!H16)</f>
        <v>2936708</v>
      </c>
      <c r="I16" s="16">
        <f>SUM('[1]Sheet2 (99):Sheet2 (2)'!I16)</f>
        <v>38184</v>
      </c>
      <c r="J16" s="16">
        <f>SUM('[1]Sheet2 (99):Sheet2 (2)'!J16)</f>
        <v>2520210</v>
      </c>
      <c r="K16" s="16">
        <f>SUM('[1]Sheet2 (99):Sheet2 (2)'!K16)</f>
        <v>0</v>
      </c>
      <c r="L16" s="16">
        <f>SUM('[1]Sheet2 (99):Sheet2 (2)'!L16)</f>
        <v>7249109</v>
      </c>
      <c r="M16" s="16">
        <f>SUM('[1]Sheet2 (99):Sheet2 (2)'!M16)</f>
        <v>30472039</v>
      </c>
      <c r="N16" s="16">
        <f>SUM('[1]Sheet2 (99):Sheet2 (2)'!N16)</f>
        <v>0</v>
      </c>
      <c r="O16" s="16">
        <f>SUM('[1]Sheet2 (99):Sheet2 (2)'!O16)</f>
        <v>0</v>
      </c>
      <c r="P16" s="16">
        <f>SUM('[1]Sheet2 (99):Sheet2 (2)'!P16)</f>
        <v>0</v>
      </c>
      <c r="Q16" s="16">
        <f>SUM('[1]Sheet2 (99):Sheet2 (2)'!Q16)</f>
        <v>35370070</v>
      </c>
      <c r="R16" s="16">
        <f>SUM('[1]Sheet2 (99):Sheet2 (2)'!R16)</f>
        <v>8999710</v>
      </c>
      <c r="S16" s="16">
        <f>SUM('[1]Sheet2 (99):Sheet2 (2)'!S16)</f>
        <v>25710</v>
      </c>
      <c r="T16" s="16">
        <f>SUM('[1]Sheet2 (99):Sheet2 (2)'!T16)</f>
        <v>0</v>
      </c>
      <c r="U16" s="16">
        <f>SUM('[1]Sheet2 (99):Sheet2 (2)'!U16)</f>
        <v>0</v>
      </c>
      <c r="V16" s="16">
        <f>SUM('[1]Sheet2 (99):Sheet2 (2)'!V16)</f>
        <v>4001526</v>
      </c>
      <c r="W16" s="16">
        <f>SUM('[1]Sheet2 (99):Sheet2 (2)'!W16)</f>
        <v>8924290</v>
      </c>
      <c r="X16" s="16">
        <f>SUM('[1]Sheet2 (99):Sheet2 (2)'!X16)</f>
        <v>7052850</v>
      </c>
      <c r="Y16" s="16">
        <f>SUM('[1]Sheet2 (99):Sheet2 (2)'!Y16)</f>
        <v>0</v>
      </c>
      <c r="Z16" s="16">
        <f>SUM('[1]Sheet2 (99):Sheet2 (2)'!Z16)</f>
        <v>0</v>
      </c>
      <c r="AA16" s="16">
        <f>SUM('[1]Sheet2 (99):Sheet2 (2)'!AA16)</f>
        <v>0</v>
      </c>
      <c r="AB16" s="16">
        <f>SUM('[1]Sheet2 (99):Sheet2 (2)'!AB16)</f>
        <v>2560</v>
      </c>
      <c r="AC16" s="16">
        <f>SUM('[1]Sheet2 (99):Sheet2 (2)'!AC16)</f>
        <v>40647716</v>
      </c>
      <c r="AD16" s="16">
        <f>SUM('[1]Sheet2 (99):Sheet2 (2)'!AD16)</f>
        <v>0</v>
      </c>
      <c r="AE16" s="16">
        <f>SUM('[1]Sheet2 (99):Sheet2 (2)'!AE16)</f>
        <v>8670924</v>
      </c>
      <c r="AF16" s="16">
        <f>SUM('[1]Sheet2 (99):Sheet2 (2)'!AF16)</f>
        <v>20186379</v>
      </c>
      <c r="AG16" s="16">
        <f>SUM('[1]Sheet2 (99):Sheet2 (2)'!AG16)</f>
        <v>1461400</v>
      </c>
      <c r="AH16" s="16">
        <f>SUM('[1]Sheet2 (99):Sheet2 (2)'!AH16)</f>
        <v>75346</v>
      </c>
      <c r="AI16" s="16">
        <f>SUM('[1]Sheet2 (99):Sheet2 (2)'!AI16)</f>
        <v>0</v>
      </c>
      <c r="AJ16" s="16">
        <f>SUM('[1]Sheet2 (99):Sheet2 (2)'!AJ16)</f>
        <v>4200</v>
      </c>
      <c r="AK16" s="16">
        <f>SUM('[1]Sheet2 (99):Sheet2 (2)'!AK16)</f>
        <v>8582673</v>
      </c>
      <c r="AL16" s="16">
        <f>SUM('[1]Sheet2 (99):Sheet2 (2)'!AL16)</f>
        <v>972876</v>
      </c>
      <c r="AM16" s="16">
        <f>SUM('[1]Sheet2 (99):Sheet2 (2)'!AM16)</f>
        <v>0</v>
      </c>
      <c r="AN16" s="61">
        <f>SUM('[1]Sheet2 (99):Sheet2 (2)'!AN16)</f>
        <v>192035522</v>
      </c>
    </row>
    <row r="17" spans="1:40">
      <c r="A17" s="15">
        <v>13</v>
      </c>
      <c r="B17" s="15" t="s">
        <v>14</v>
      </c>
      <c r="C17" s="16">
        <f>SUM('[1]Sheet2 (99):Sheet2 (2)'!C17)</f>
        <v>0</v>
      </c>
      <c r="D17" s="16">
        <f>SUM('[1]Sheet2 (99):Sheet2 (2)'!D17)</f>
        <v>0</v>
      </c>
      <c r="E17" s="16">
        <f>SUM('[1]Sheet2 (99):Sheet2 (2)'!E17)</f>
        <v>2082432</v>
      </c>
      <c r="F17" s="16">
        <f>SUM('[1]Sheet2 (99):Sheet2 (2)'!F17)</f>
        <v>0</v>
      </c>
      <c r="G17" s="16">
        <f>SUM('[1]Sheet2 (99):Sheet2 (2)'!G17)</f>
        <v>157530</v>
      </c>
      <c r="H17" s="16">
        <f>SUM('[1]Sheet2 (99):Sheet2 (2)'!H17)</f>
        <v>281350</v>
      </c>
      <c r="I17" s="16">
        <f>SUM('[1]Sheet2 (99):Sheet2 (2)'!I17)</f>
        <v>0</v>
      </c>
      <c r="J17" s="16">
        <f>SUM('[1]Sheet2 (99):Sheet2 (2)'!J17)</f>
        <v>18720</v>
      </c>
      <c r="K17" s="16">
        <f>SUM('[1]Sheet2 (99):Sheet2 (2)'!K17)</f>
        <v>0</v>
      </c>
      <c r="L17" s="16">
        <f>SUM('[1]Sheet2 (99):Sheet2 (2)'!L17)</f>
        <v>0</v>
      </c>
      <c r="M17" s="16">
        <f>SUM('[1]Sheet2 (99):Sheet2 (2)'!M17)</f>
        <v>0</v>
      </c>
      <c r="N17" s="16">
        <f>SUM('[1]Sheet2 (99):Sheet2 (2)'!N17)</f>
        <v>565330</v>
      </c>
      <c r="O17" s="16">
        <f>SUM('[1]Sheet2 (99):Sheet2 (2)'!O17)</f>
        <v>0</v>
      </c>
      <c r="P17" s="16">
        <f>SUM('[1]Sheet2 (99):Sheet2 (2)'!P17)</f>
        <v>0</v>
      </c>
      <c r="Q17" s="16">
        <f>SUM('[1]Sheet2 (99):Sheet2 (2)'!Q17)</f>
        <v>90870</v>
      </c>
      <c r="R17" s="16">
        <f>SUM('[1]Sheet2 (99):Sheet2 (2)'!R17)</f>
        <v>0</v>
      </c>
      <c r="S17" s="16">
        <f>SUM('[1]Sheet2 (99):Sheet2 (2)'!S17)</f>
        <v>26520</v>
      </c>
      <c r="T17" s="16">
        <f>SUM('[1]Sheet2 (99):Sheet2 (2)'!T17)</f>
        <v>0</v>
      </c>
      <c r="U17" s="16">
        <f>SUM('[1]Sheet2 (99):Sheet2 (2)'!U17)</f>
        <v>0</v>
      </c>
      <c r="V17" s="16">
        <f>SUM('[1]Sheet2 (99):Sheet2 (2)'!V17)</f>
        <v>3240985</v>
      </c>
      <c r="W17" s="16">
        <f>SUM('[1]Sheet2 (99):Sheet2 (2)'!W17)</f>
        <v>449070</v>
      </c>
      <c r="X17" s="16">
        <f>SUM('[1]Sheet2 (99):Sheet2 (2)'!X17)</f>
        <v>25680</v>
      </c>
      <c r="Y17" s="16">
        <f>SUM('[1]Sheet2 (99):Sheet2 (2)'!Y17)</f>
        <v>0</v>
      </c>
      <c r="Z17" s="16">
        <f>SUM('[1]Sheet2 (99):Sheet2 (2)'!Z17)</f>
        <v>0</v>
      </c>
      <c r="AA17" s="16">
        <f>SUM('[1]Sheet2 (99):Sheet2 (2)'!AA17)</f>
        <v>0</v>
      </c>
      <c r="AB17" s="16">
        <f>SUM('[1]Sheet2 (99):Sheet2 (2)'!AB17)</f>
        <v>0</v>
      </c>
      <c r="AC17" s="16">
        <f>SUM('[1]Sheet2 (99):Sheet2 (2)'!AC17)</f>
        <v>357013</v>
      </c>
      <c r="AD17" s="16">
        <f>SUM('[1]Sheet2 (99):Sheet2 (2)'!AD17)</f>
        <v>0</v>
      </c>
      <c r="AE17" s="16">
        <f>SUM('[1]Sheet2 (99):Sheet2 (2)'!AE17)</f>
        <v>5078470</v>
      </c>
      <c r="AF17" s="16">
        <f>SUM('[1]Sheet2 (99):Sheet2 (2)'!AF17)</f>
        <v>0</v>
      </c>
      <c r="AG17" s="16">
        <f>SUM('[1]Sheet2 (99):Sheet2 (2)'!AG17)</f>
        <v>0</v>
      </c>
      <c r="AH17" s="16">
        <f>SUM('[1]Sheet2 (99):Sheet2 (2)'!AH17)</f>
        <v>0</v>
      </c>
      <c r="AI17" s="16">
        <f>SUM('[1]Sheet2 (99):Sheet2 (2)'!AI17)</f>
        <v>0</v>
      </c>
      <c r="AJ17" s="16">
        <f>SUM('[1]Sheet2 (99):Sheet2 (2)'!AJ17)</f>
        <v>0</v>
      </c>
      <c r="AK17" s="16">
        <f>SUM('[1]Sheet2 (99):Sheet2 (2)'!AK17)</f>
        <v>1200770</v>
      </c>
      <c r="AL17" s="16">
        <f>SUM('[1]Sheet2 (99):Sheet2 (2)'!AL17)</f>
        <v>61540</v>
      </c>
      <c r="AM17" s="16">
        <f>SUM('[1]Sheet2 (99):Sheet2 (2)'!AM17)</f>
        <v>0</v>
      </c>
      <c r="AN17" s="61">
        <f>SUM('[1]Sheet2 (99):Sheet2 (2)'!AN17)</f>
        <v>13636280</v>
      </c>
    </row>
    <row r="18" spans="1:40">
      <c r="A18" s="15">
        <v>14</v>
      </c>
      <c r="B18" s="15" t="s">
        <v>42</v>
      </c>
      <c r="C18" s="16">
        <f>SUM('[1]Sheet2 (99):Sheet2 (2)'!C18)</f>
        <v>0</v>
      </c>
      <c r="D18" s="16">
        <f>SUM('[1]Sheet2 (99):Sheet2 (2)'!D18)</f>
        <v>621710</v>
      </c>
      <c r="E18" s="16">
        <f>SUM('[1]Sheet2 (99):Sheet2 (2)'!E18)</f>
        <v>1301506</v>
      </c>
      <c r="F18" s="16">
        <f>SUM('[1]Sheet2 (99):Sheet2 (2)'!F18)</f>
        <v>0</v>
      </c>
      <c r="G18" s="16">
        <f>SUM('[1]Sheet2 (99):Sheet2 (2)'!G18)</f>
        <v>0</v>
      </c>
      <c r="H18" s="16">
        <f>SUM('[1]Sheet2 (99):Sheet2 (2)'!H18)</f>
        <v>843570</v>
      </c>
      <c r="I18" s="16">
        <f>SUM('[1]Sheet2 (99):Sheet2 (2)'!I18)</f>
        <v>52430</v>
      </c>
      <c r="J18" s="16">
        <f>SUM('[1]Sheet2 (99):Sheet2 (2)'!J18)</f>
        <v>0</v>
      </c>
      <c r="K18" s="16">
        <f>SUM('[1]Sheet2 (99):Sheet2 (2)'!K18)</f>
        <v>0</v>
      </c>
      <c r="L18" s="16">
        <f>SUM('[1]Sheet2 (99):Sheet2 (2)'!L18)</f>
        <v>1028345</v>
      </c>
      <c r="M18" s="16">
        <f>SUM('[1]Sheet2 (99):Sheet2 (2)'!M18)</f>
        <v>1436884</v>
      </c>
      <c r="N18" s="16">
        <f>SUM('[1]Sheet2 (99):Sheet2 (2)'!N18)</f>
        <v>6228770</v>
      </c>
      <c r="O18" s="16">
        <f>SUM('[1]Sheet2 (99):Sheet2 (2)'!O18)</f>
        <v>0</v>
      </c>
      <c r="P18" s="16">
        <f>SUM('[1]Sheet2 (99):Sheet2 (2)'!P18)</f>
        <v>0</v>
      </c>
      <c r="Q18" s="16">
        <f>SUM('[1]Sheet2 (99):Sheet2 (2)'!Q18)</f>
        <v>0</v>
      </c>
      <c r="R18" s="16">
        <f>SUM('[1]Sheet2 (99):Sheet2 (2)'!R18)</f>
        <v>50510</v>
      </c>
      <c r="S18" s="16">
        <f>SUM('[1]Sheet2 (99):Sheet2 (2)'!S18)</f>
        <v>0</v>
      </c>
      <c r="T18" s="16">
        <f>SUM('[1]Sheet2 (99):Sheet2 (2)'!T18)</f>
        <v>0</v>
      </c>
      <c r="U18" s="16">
        <f>SUM('[1]Sheet2 (99):Sheet2 (2)'!U18)</f>
        <v>0</v>
      </c>
      <c r="V18" s="16">
        <f>SUM('[1]Sheet2 (99):Sheet2 (2)'!V18)</f>
        <v>1585164</v>
      </c>
      <c r="W18" s="16">
        <f>SUM('[1]Sheet2 (99):Sheet2 (2)'!W18)</f>
        <v>907430</v>
      </c>
      <c r="X18" s="16">
        <f>SUM('[1]Sheet2 (99):Sheet2 (2)'!X18)</f>
        <v>506032</v>
      </c>
      <c r="Y18" s="16">
        <f>SUM('[1]Sheet2 (99):Sheet2 (2)'!Y18)</f>
        <v>0</v>
      </c>
      <c r="Z18" s="16">
        <f>SUM('[1]Sheet2 (99):Sheet2 (2)'!Z18)</f>
        <v>0</v>
      </c>
      <c r="AA18" s="16">
        <f>SUM('[1]Sheet2 (99):Sheet2 (2)'!AA18)</f>
        <v>0</v>
      </c>
      <c r="AB18" s="16">
        <f>SUM('[1]Sheet2 (99):Sheet2 (2)'!AB18)</f>
        <v>0</v>
      </c>
      <c r="AC18" s="16">
        <f>SUM('[1]Sheet2 (99):Sheet2 (2)'!AC18)</f>
        <v>577374</v>
      </c>
      <c r="AD18" s="16">
        <f>SUM('[1]Sheet2 (99):Sheet2 (2)'!AD18)</f>
        <v>0</v>
      </c>
      <c r="AE18" s="16">
        <f>SUM('[1]Sheet2 (99):Sheet2 (2)'!AE18)</f>
        <v>13501576</v>
      </c>
      <c r="AF18" s="16">
        <f>SUM('[1]Sheet2 (99):Sheet2 (2)'!AF18)</f>
        <v>2063204</v>
      </c>
      <c r="AG18" s="16">
        <f>SUM('[1]Sheet2 (99):Sheet2 (2)'!AG18)</f>
        <v>26490</v>
      </c>
      <c r="AH18" s="16">
        <f>SUM('[1]Sheet2 (99):Sheet2 (2)'!AH18)</f>
        <v>17530</v>
      </c>
      <c r="AI18" s="16">
        <f>SUM('[1]Sheet2 (99):Sheet2 (2)'!AI18)</f>
        <v>0</v>
      </c>
      <c r="AJ18" s="16">
        <f>SUM('[1]Sheet2 (99):Sheet2 (2)'!AJ18)</f>
        <v>0</v>
      </c>
      <c r="AK18" s="16">
        <f>SUM('[1]Sheet2 (99):Sheet2 (2)'!AK18)</f>
        <v>2165657</v>
      </c>
      <c r="AL18" s="16">
        <f>SUM('[1]Sheet2 (99):Sheet2 (2)'!AL18)</f>
        <v>963130</v>
      </c>
      <c r="AM18" s="16">
        <f>SUM('[1]Sheet2 (99):Sheet2 (2)'!AM18)</f>
        <v>0</v>
      </c>
      <c r="AN18" s="61">
        <f>SUM('[1]Sheet2 (99):Sheet2 (2)'!AN18)</f>
        <v>33877312</v>
      </c>
    </row>
    <row r="19" spans="1:40">
      <c r="A19" s="15">
        <v>15</v>
      </c>
      <c r="B19" s="15" t="s">
        <v>16</v>
      </c>
      <c r="C19" s="16">
        <f>SUM('[1]Sheet2 (99):Sheet2 (2)'!C19)</f>
        <v>2659745</v>
      </c>
      <c r="D19" s="16">
        <f>SUM('[1]Sheet2 (99):Sheet2 (2)'!D19)</f>
        <v>11444424</v>
      </c>
      <c r="E19" s="16">
        <f>SUM('[1]Sheet2 (99):Sheet2 (2)'!E19)</f>
        <v>636625</v>
      </c>
      <c r="F19" s="16">
        <f>SUM('[1]Sheet2 (99):Sheet2 (2)'!F19)</f>
        <v>0</v>
      </c>
      <c r="G19" s="16">
        <f>SUM('[1]Sheet2 (99):Sheet2 (2)'!G19)</f>
        <v>0</v>
      </c>
      <c r="H19" s="16">
        <f>SUM('[1]Sheet2 (99):Sheet2 (2)'!H19)</f>
        <v>43809985</v>
      </c>
      <c r="I19" s="16">
        <f>SUM('[1]Sheet2 (99):Sheet2 (2)'!I19)</f>
        <v>0</v>
      </c>
      <c r="J19" s="16">
        <f>SUM('[1]Sheet2 (99):Sheet2 (2)'!J19)</f>
        <v>0</v>
      </c>
      <c r="K19" s="16">
        <f>SUM('[1]Sheet2 (99):Sheet2 (2)'!K19)</f>
        <v>0</v>
      </c>
      <c r="L19" s="16">
        <f>SUM('[1]Sheet2 (99):Sheet2 (2)'!L19)</f>
        <v>1606084</v>
      </c>
      <c r="M19" s="16">
        <f>SUM('[1]Sheet2 (99):Sheet2 (2)'!M19)</f>
        <v>702783</v>
      </c>
      <c r="N19" s="16">
        <f>SUM('[1]Sheet2 (99):Sheet2 (2)'!N19)</f>
        <v>1167160</v>
      </c>
      <c r="O19" s="16">
        <f>SUM('[1]Sheet2 (99):Sheet2 (2)'!O19)</f>
        <v>0</v>
      </c>
      <c r="P19" s="16">
        <f>SUM('[1]Sheet2 (99):Sheet2 (2)'!P19)</f>
        <v>0</v>
      </c>
      <c r="Q19" s="16">
        <f>SUM('[1]Sheet2 (99):Sheet2 (2)'!Q19)</f>
        <v>0</v>
      </c>
      <c r="R19" s="16">
        <f>SUM('[1]Sheet2 (99):Sheet2 (2)'!R19)</f>
        <v>2070</v>
      </c>
      <c r="S19" s="16">
        <f>SUM('[1]Sheet2 (99):Sheet2 (2)'!S19)</f>
        <v>0</v>
      </c>
      <c r="T19" s="16">
        <f>SUM('[1]Sheet2 (99):Sheet2 (2)'!T19)</f>
        <v>0</v>
      </c>
      <c r="U19" s="16">
        <f>SUM('[1]Sheet2 (99):Sheet2 (2)'!U19)</f>
        <v>0</v>
      </c>
      <c r="V19" s="16">
        <f>SUM('[1]Sheet2 (99):Sheet2 (2)'!V19)</f>
        <v>7909677</v>
      </c>
      <c r="W19" s="16">
        <f>SUM('[1]Sheet2 (99):Sheet2 (2)'!W19)</f>
        <v>737909</v>
      </c>
      <c r="X19" s="16">
        <f>SUM('[1]Sheet2 (99):Sheet2 (2)'!X19)</f>
        <v>77010</v>
      </c>
      <c r="Y19" s="16">
        <f>SUM('[1]Sheet2 (99):Sheet2 (2)'!Y19)</f>
        <v>0</v>
      </c>
      <c r="Z19" s="16">
        <f>SUM('[1]Sheet2 (99):Sheet2 (2)'!Z19)</f>
        <v>0</v>
      </c>
      <c r="AA19" s="16">
        <f>SUM('[1]Sheet2 (99):Sheet2 (2)'!AA19)</f>
        <v>0</v>
      </c>
      <c r="AB19" s="16">
        <f>SUM('[1]Sheet2 (99):Sheet2 (2)'!AB19)</f>
        <v>0</v>
      </c>
      <c r="AC19" s="16">
        <f>SUM('[1]Sheet2 (99):Sheet2 (2)'!AC19)</f>
        <v>237134607</v>
      </c>
      <c r="AD19" s="16">
        <f>SUM('[1]Sheet2 (99):Sheet2 (2)'!AD19)</f>
        <v>0</v>
      </c>
      <c r="AE19" s="16">
        <f>SUM('[1]Sheet2 (99):Sheet2 (2)'!AE19)</f>
        <v>430210</v>
      </c>
      <c r="AF19" s="16">
        <f>SUM('[1]Sheet2 (99):Sheet2 (2)'!AF19)</f>
        <v>9443174</v>
      </c>
      <c r="AG19" s="16">
        <f>SUM('[1]Sheet2 (99):Sheet2 (2)'!AG19)</f>
        <v>2025</v>
      </c>
      <c r="AH19" s="16">
        <f>SUM('[1]Sheet2 (99):Sheet2 (2)'!AH19)</f>
        <v>0</v>
      </c>
      <c r="AI19" s="16">
        <f>SUM('[1]Sheet2 (99):Sheet2 (2)'!AI19)</f>
        <v>0</v>
      </c>
      <c r="AJ19" s="16">
        <f>SUM('[1]Sheet2 (99):Sheet2 (2)'!AJ19)</f>
        <v>0</v>
      </c>
      <c r="AK19" s="16">
        <f>SUM('[1]Sheet2 (99):Sheet2 (2)'!AK19)</f>
        <v>1489970</v>
      </c>
      <c r="AL19" s="16">
        <f>SUM('[1]Sheet2 (99):Sheet2 (2)'!AL19)</f>
        <v>72043246</v>
      </c>
      <c r="AM19" s="16">
        <f>SUM('[1]Sheet2 (99):Sheet2 (2)'!AM19)</f>
        <v>321010</v>
      </c>
      <c r="AN19" s="61">
        <f>SUM('[1]Sheet2 (99):Sheet2 (2)'!AN19)</f>
        <v>391617714</v>
      </c>
    </row>
    <row r="20" spans="1:40">
      <c r="A20" s="15">
        <v>16</v>
      </c>
      <c r="B20" s="15" t="s">
        <v>17</v>
      </c>
      <c r="C20" s="16">
        <f>SUM('[1]Sheet2 (99):Sheet2 (2)'!C20)</f>
        <v>114093111</v>
      </c>
      <c r="D20" s="16">
        <f>SUM('[1]Sheet2 (99):Sheet2 (2)'!D20)</f>
        <v>70304407</v>
      </c>
      <c r="E20" s="16">
        <f>SUM('[1]Sheet2 (99):Sheet2 (2)'!E20)</f>
        <v>284637</v>
      </c>
      <c r="F20" s="16">
        <f>SUM('[1]Sheet2 (99):Sheet2 (2)'!F20)</f>
        <v>0</v>
      </c>
      <c r="G20" s="16">
        <f>SUM('[1]Sheet2 (99):Sheet2 (2)'!G20)</f>
        <v>121440</v>
      </c>
      <c r="H20" s="16">
        <f>SUM('[1]Sheet2 (99):Sheet2 (2)'!H20)</f>
        <v>7782534</v>
      </c>
      <c r="I20" s="16">
        <f>SUM('[1]Sheet2 (99):Sheet2 (2)'!I20)</f>
        <v>52520</v>
      </c>
      <c r="J20" s="16">
        <f>SUM('[1]Sheet2 (99):Sheet2 (2)'!J20)</f>
        <v>1561080</v>
      </c>
      <c r="K20" s="16">
        <f>SUM('[1]Sheet2 (99):Sheet2 (2)'!K20)</f>
        <v>64752000</v>
      </c>
      <c r="L20" s="16">
        <f>SUM('[1]Sheet2 (99):Sheet2 (2)'!L20)</f>
        <v>5935959</v>
      </c>
      <c r="M20" s="16">
        <f>SUM('[1]Sheet2 (99):Sheet2 (2)'!M20)</f>
        <v>1346690</v>
      </c>
      <c r="N20" s="16">
        <f>SUM('[1]Sheet2 (99):Sheet2 (2)'!N20)</f>
        <v>5696998</v>
      </c>
      <c r="O20" s="16">
        <f>SUM('[1]Sheet2 (99):Sheet2 (2)'!O20)</f>
        <v>0</v>
      </c>
      <c r="P20" s="16">
        <f>SUM('[1]Sheet2 (99):Sheet2 (2)'!P20)</f>
        <v>0</v>
      </c>
      <c r="Q20" s="16">
        <f>SUM('[1]Sheet2 (99):Sheet2 (2)'!Q20)</f>
        <v>774280</v>
      </c>
      <c r="R20" s="16">
        <f>SUM('[1]Sheet2 (99):Sheet2 (2)'!R20)</f>
        <v>0</v>
      </c>
      <c r="S20" s="16">
        <f>SUM('[1]Sheet2 (99):Sheet2 (2)'!S20)</f>
        <v>28115220</v>
      </c>
      <c r="T20" s="16">
        <f>SUM('[1]Sheet2 (99):Sheet2 (2)'!T20)</f>
        <v>32894397</v>
      </c>
      <c r="U20" s="16">
        <f>SUM('[1]Sheet2 (99):Sheet2 (2)'!U20)</f>
        <v>15963</v>
      </c>
      <c r="V20" s="16">
        <f>SUM('[1]Sheet2 (99):Sheet2 (2)'!V20)</f>
        <v>2872241</v>
      </c>
      <c r="W20" s="16">
        <f>SUM('[1]Sheet2 (99):Sheet2 (2)'!W20)</f>
        <v>51604070</v>
      </c>
      <c r="X20" s="16">
        <f>SUM('[1]Sheet2 (99):Sheet2 (2)'!X20)</f>
        <v>255680</v>
      </c>
      <c r="Y20" s="16">
        <f>SUM('[1]Sheet2 (99):Sheet2 (2)'!Y20)</f>
        <v>0</v>
      </c>
      <c r="Z20" s="16">
        <f>SUM('[1]Sheet2 (99):Sheet2 (2)'!Z20)</f>
        <v>0</v>
      </c>
      <c r="AA20" s="16">
        <f>SUM('[1]Sheet2 (99):Sheet2 (2)'!AA20)</f>
        <v>0</v>
      </c>
      <c r="AB20" s="16">
        <f>SUM('[1]Sheet2 (99):Sheet2 (2)'!AB20)</f>
        <v>0</v>
      </c>
      <c r="AC20" s="16">
        <f>SUM('[1]Sheet2 (99):Sheet2 (2)'!AC20)</f>
        <v>11477354</v>
      </c>
      <c r="AD20" s="16">
        <f>SUM('[1]Sheet2 (99):Sheet2 (2)'!AD20)</f>
        <v>0</v>
      </c>
      <c r="AE20" s="16">
        <f>SUM('[1]Sheet2 (99):Sheet2 (2)'!AE20)</f>
        <v>18588250</v>
      </c>
      <c r="AF20" s="16">
        <f>SUM('[1]Sheet2 (99):Sheet2 (2)'!AF20)</f>
        <v>1510998</v>
      </c>
      <c r="AG20" s="16">
        <f>SUM('[1]Sheet2 (99):Sheet2 (2)'!AG20)</f>
        <v>27118537</v>
      </c>
      <c r="AH20" s="16">
        <f>SUM('[1]Sheet2 (99):Sheet2 (2)'!AH20)</f>
        <v>52896419</v>
      </c>
      <c r="AI20" s="16">
        <f>SUM('[1]Sheet2 (99):Sheet2 (2)'!AI20)</f>
        <v>0</v>
      </c>
      <c r="AJ20" s="16">
        <f>SUM('[1]Sheet2 (99):Sheet2 (2)'!AJ20)</f>
        <v>28810</v>
      </c>
      <c r="AK20" s="16">
        <f>SUM('[1]Sheet2 (99):Sheet2 (2)'!AK20)</f>
        <v>1999934</v>
      </c>
      <c r="AL20" s="16">
        <f>SUM('[1]Sheet2 (99):Sheet2 (2)'!AL20)</f>
        <v>997560</v>
      </c>
      <c r="AM20" s="16">
        <f>SUM('[1]Sheet2 (99):Sheet2 (2)'!AM20)</f>
        <v>8170</v>
      </c>
      <c r="AN20" s="61">
        <f>SUM('[1]Sheet2 (99):Sheet2 (2)'!AN20)</f>
        <v>503089259</v>
      </c>
    </row>
    <row r="21" spans="1:40">
      <c r="A21" s="15">
        <v>17</v>
      </c>
      <c r="B21" s="15" t="s">
        <v>18</v>
      </c>
      <c r="C21" s="16">
        <f>SUM('[1]Sheet2 (99):Sheet2 (2)'!C21)</f>
        <v>0</v>
      </c>
      <c r="D21" s="16">
        <f>SUM('[1]Sheet2 (99):Sheet2 (2)'!D21)</f>
        <v>0</v>
      </c>
      <c r="E21" s="16">
        <f>SUM('[1]Sheet2 (99):Sheet2 (2)'!E21)</f>
        <v>0</v>
      </c>
      <c r="F21" s="16">
        <f>SUM('[1]Sheet2 (99):Sheet2 (2)'!F21)</f>
        <v>0</v>
      </c>
      <c r="G21" s="16">
        <f>SUM('[1]Sheet2 (99):Sheet2 (2)'!G21)</f>
        <v>0</v>
      </c>
      <c r="H21" s="16">
        <f>SUM('[1]Sheet2 (99):Sheet2 (2)'!H21)</f>
        <v>0</v>
      </c>
      <c r="I21" s="16">
        <f>SUM('[1]Sheet2 (99):Sheet2 (2)'!I21)</f>
        <v>0</v>
      </c>
      <c r="J21" s="16">
        <f>SUM('[1]Sheet2 (99):Sheet2 (2)'!J21)</f>
        <v>0</v>
      </c>
      <c r="K21" s="16">
        <f>SUM('[1]Sheet2 (99):Sheet2 (2)'!K21)</f>
        <v>0</v>
      </c>
      <c r="L21" s="16">
        <f>SUM('[1]Sheet2 (99):Sheet2 (2)'!L21)</f>
        <v>0</v>
      </c>
      <c r="M21" s="16">
        <f>SUM('[1]Sheet2 (99):Sheet2 (2)'!M21)</f>
        <v>0</v>
      </c>
      <c r="N21" s="16">
        <f>SUM('[1]Sheet2 (99):Sheet2 (2)'!N21)</f>
        <v>0</v>
      </c>
      <c r="O21" s="16">
        <f>SUM('[1]Sheet2 (99):Sheet2 (2)'!O21)</f>
        <v>0</v>
      </c>
      <c r="P21" s="16">
        <f>SUM('[1]Sheet2 (99):Sheet2 (2)'!P21)</f>
        <v>0</v>
      </c>
      <c r="Q21" s="16">
        <f>SUM('[1]Sheet2 (99):Sheet2 (2)'!Q21)</f>
        <v>0</v>
      </c>
      <c r="R21" s="16">
        <f>SUM('[1]Sheet2 (99):Sheet2 (2)'!R21)</f>
        <v>8115990</v>
      </c>
      <c r="S21" s="16">
        <f>SUM('[1]Sheet2 (99):Sheet2 (2)'!S21)</f>
        <v>0</v>
      </c>
      <c r="T21" s="16">
        <f>SUM('[1]Sheet2 (99):Sheet2 (2)'!T21)</f>
        <v>382496</v>
      </c>
      <c r="U21" s="16">
        <f>SUM('[1]Sheet2 (99):Sheet2 (2)'!U21)</f>
        <v>0</v>
      </c>
      <c r="V21" s="16">
        <f>SUM('[1]Sheet2 (99):Sheet2 (2)'!V21)</f>
        <v>28680</v>
      </c>
      <c r="W21" s="16">
        <f>SUM('[1]Sheet2 (99):Sheet2 (2)'!W21)</f>
        <v>22130880</v>
      </c>
      <c r="X21" s="16">
        <f>SUM('[1]Sheet2 (99):Sheet2 (2)'!X21)</f>
        <v>6600</v>
      </c>
      <c r="Y21" s="16">
        <f>SUM('[1]Sheet2 (99):Sheet2 (2)'!Y21)</f>
        <v>0</v>
      </c>
      <c r="Z21" s="16">
        <f>SUM('[1]Sheet2 (99):Sheet2 (2)'!Z21)</f>
        <v>0</v>
      </c>
      <c r="AA21" s="16">
        <f>SUM('[1]Sheet2 (99):Sheet2 (2)'!AA21)</f>
        <v>0</v>
      </c>
      <c r="AB21" s="16">
        <f>SUM('[1]Sheet2 (99):Sheet2 (2)'!AB21)</f>
        <v>0</v>
      </c>
      <c r="AC21" s="16">
        <f>SUM('[1]Sheet2 (99):Sheet2 (2)'!AC21)</f>
        <v>0</v>
      </c>
      <c r="AD21" s="16">
        <f>SUM('[1]Sheet2 (99):Sheet2 (2)'!AD21)</f>
        <v>0</v>
      </c>
      <c r="AE21" s="16">
        <f>SUM('[1]Sheet2 (99):Sheet2 (2)'!AE21)</f>
        <v>0</v>
      </c>
      <c r="AF21" s="16">
        <f>SUM('[1]Sheet2 (99):Sheet2 (2)'!AF21)</f>
        <v>46717</v>
      </c>
      <c r="AG21" s="16">
        <f>SUM('[1]Sheet2 (99):Sheet2 (2)'!AG21)</f>
        <v>1528720</v>
      </c>
      <c r="AH21" s="16">
        <f>SUM('[1]Sheet2 (99):Sheet2 (2)'!AH21)</f>
        <v>0</v>
      </c>
      <c r="AI21" s="16">
        <f>SUM('[1]Sheet2 (99):Sheet2 (2)'!AI21)</f>
        <v>0</v>
      </c>
      <c r="AJ21" s="16">
        <f>SUM('[1]Sheet2 (99):Sheet2 (2)'!AJ21)</f>
        <v>0</v>
      </c>
      <c r="AK21" s="16">
        <f>SUM('[1]Sheet2 (99):Sheet2 (2)'!AK21)</f>
        <v>0</v>
      </c>
      <c r="AL21" s="16">
        <f>SUM('[1]Sheet2 (99):Sheet2 (2)'!AL21)</f>
        <v>5200</v>
      </c>
      <c r="AM21" s="16">
        <f>SUM('[1]Sheet2 (99):Sheet2 (2)'!AM21)</f>
        <v>0</v>
      </c>
      <c r="AN21" s="61">
        <f>SUM('[1]Sheet2 (99):Sheet2 (2)'!AN21)</f>
        <v>32245283</v>
      </c>
    </row>
    <row r="22" spans="1:40">
      <c r="A22" s="15">
        <v>18</v>
      </c>
      <c r="B22" s="15" t="s">
        <v>19</v>
      </c>
      <c r="C22" s="16">
        <f>SUM('[1]Sheet2 (99):Sheet2 (2)'!C22)</f>
        <v>33776851</v>
      </c>
      <c r="D22" s="16">
        <f>SUM('[1]Sheet2 (99):Sheet2 (2)'!D22)</f>
        <v>1078880</v>
      </c>
      <c r="E22" s="16">
        <f>SUM('[1]Sheet2 (99):Sheet2 (2)'!E22)</f>
        <v>0</v>
      </c>
      <c r="F22" s="16">
        <f>SUM('[1]Sheet2 (99):Sheet2 (2)'!F22)</f>
        <v>0</v>
      </c>
      <c r="G22" s="16">
        <f>SUM('[1]Sheet2 (99):Sheet2 (2)'!G22)</f>
        <v>26670</v>
      </c>
      <c r="H22" s="16">
        <f>SUM('[1]Sheet2 (99):Sheet2 (2)'!H22)</f>
        <v>434554</v>
      </c>
      <c r="I22" s="16">
        <f>SUM('[1]Sheet2 (99):Sheet2 (2)'!I22)</f>
        <v>0</v>
      </c>
      <c r="J22" s="16">
        <f>SUM('[1]Sheet2 (99):Sheet2 (2)'!J22)</f>
        <v>5970</v>
      </c>
      <c r="K22" s="16">
        <f>SUM('[1]Sheet2 (99):Sheet2 (2)'!K22)</f>
        <v>26610</v>
      </c>
      <c r="L22" s="16">
        <f>SUM('[1]Sheet2 (99):Sheet2 (2)'!L22)</f>
        <v>0</v>
      </c>
      <c r="M22" s="16">
        <f>SUM('[1]Sheet2 (99):Sheet2 (2)'!M22)</f>
        <v>171310</v>
      </c>
      <c r="N22" s="16">
        <f>SUM('[1]Sheet2 (99):Sheet2 (2)'!N22)</f>
        <v>2193035</v>
      </c>
      <c r="O22" s="16">
        <f>SUM('[1]Sheet2 (99):Sheet2 (2)'!O22)</f>
        <v>0</v>
      </c>
      <c r="P22" s="16">
        <f>SUM('[1]Sheet2 (99):Sheet2 (2)'!P22)</f>
        <v>0</v>
      </c>
      <c r="Q22" s="16">
        <f>SUM('[1]Sheet2 (99):Sheet2 (2)'!Q22)</f>
        <v>232010</v>
      </c>
      <c r="R22" s="16">
        <f>SUM('[1]Sheet2 (99):Sheet2 (2)'!R22)</f>
        <v>5273930</v>
      </c>
      <c r="S22" s="16">
        <f>SUM('[1]Sheet2 (99):Sheet2 (2)'!S22)</f>
        <v>0</v>
      </c>
      <c r="T22" s="16">
        <f>SUM('[1]Sheet2 (99):Sheet2 (2)'!T22)</f>
        <v>0</v>
      </c>
      <c r="U22" s="16">
        <f>SUM('[1]Sheet2 (99):Sheet2 (2)'!U22)</f>
        <v>0</v>
      </c>
      <c r="V22" s="16">
        <f>SUM('[1]Sheet2 (99):Sheet2 (2)'!V22)</f>
        <v>1635788</v>
      </c>
      <c r="W22" s="16">
        <f>SUM('[1]Sheet2 (99):Sheet2 (2)'!W22)</f>
        <v>0</v>
      </c>
      <c r="X22" s="16">
        <f>SUM('[1]Sheet2 (99):Sheet2 (2)'!X22)</f>
        <v>0</v>
      </c>
      <c r="Y22" s="16">
        <f>SUM('[1]Sheet2 (99):Sheet2 (2)'!Y22)</f>
        <v>0</v>
      </c>
      <c r="Z22" s="16">
        <f>SUM('[1]Sheet2 (99):Sheet2 (2)'!Z22)</f>
        <v>0</v>
      </c>
      <c r="AA22" s="16">
        <f>SUM('[1]Sheet2 (99):Sheet2 (2)'!AA22)</f>
        <v>0</v>
      </c>
      <c r="AB22" s="16">
        <f>SUM('[1]Sheet2 (99):Sheet2 (2)'!AB22)</f>
        <v>0</v>
      </c>
      <c r="AC22" s="16">
        <f>SUM('[1]Sheet2 (99):Sheet2 (2)'!AC22)</f>
        <v>796834</v>
      </c>
      <c r="AD22" s="16">
        <f>SUM('[1]Sheet2 (99):Sheet2 (2)'!AD22)</f>
        <v>0</v>
      </c>
      <c r="AE22" s="16">
        <f>SUM('[1]Sheet2 (99):Sheet2 (2)'!AE22)</f>
        <v>4412650</v>
      </c>
      <c r="AF22" s="16">
        <f>SUM('[1]Sheet2 (99):Sheet2 (2)'!AF22)</f>
        <v>2047336</v>
      </c>
      <c r="AG22" s="16">
        <f>SUM('[1]Sheet2 (99):Sheet2 (2)'!AG22)</f>
        <v>0</v>
      </c>
      <c r="AH22" s="16">
        <f>SUM('[1]Sheet2 (99):Sheet2 (2)'!AH22)</f>
        <v>0</v>
      </c>
      <c r="AI22" s="16">
        <f>SUM('[1]Sheet2 (99):Sheet2 (2)'!AI22)</f>
        <v>0</v>
      </c>
      <c r="AJ22" s="16">
        <f>SUM('[1]Sheet2 (99):Sheet2 (2)'!AJ22)</f>
        <v>65700</v>
      </c>
      <c r="AK22" s="16">
        <f>SUM('[1]Sheet2 (99):Sheet2 (2)'!AK22)</f>
        <v>1874551</v>
      </c>
      <c r="AL22" s="16">
        <f>SUM('[1]Sheet2 (99):Sheet2 (2)'!AL22)</f>
        <v>112850</v>
      </c>
      <c r="AM22" s="16">
        <f>SUM('[1]Sheet2 (99):Sheet2 (2)'!AM22)</f>
        <v>0</v>
      </c>
      <c r="AN22" s="61">
        <f>SUM('[1]Sheet2 (99):Sheet2 (2)'!AN22)</f>
        <v>54165529</v>
      </c>
    </row>
    <row r="23" spans="1:40">
      <c r="A23" s="15">
        <v>19</v>
      </c>
      <c r="B23" s="15" t="s">
        <v>20</v>
      </c>
      <c r="C23" s="16">
        <f>SUM('[1]Sheet2 (99):Sheet2 (2)'!C23)</f>
        <v>1788620</v>
      </c>
      <c r="D23" s="16">
        <f>SUM('[1]Sheet2 (99):Sheet2 (2)'!D23)</f>
        <v>51890</v>
      </c>
      <c r="E23" s="16">
        <f>SUM('[1]Sheet2 (99):Sheet2 (2)'!E23)</f>
        <v>52350</v>
      </c>
      <c r="F23" s="16">
        <f>SUM('[1]Sheet2 (99):Sheet2 (2)'!F23)</f>
        <v>0</v>
      </c>
      <c r="G23" s="16">
        <f>SUM('[1]Sheet2 (99):Sheet2 (2)'!G23)</f>
        <v>0</v>
      </c>
      <c r="H23" s="16">
        <f>SUM('[1]Sheet2 (99):Sheet2 (2)'!H23)</f>
        <v>0</v>
      </c>
      <c r="I23" s="16">
        <f>SUM('[1]Sheet2 (99):Sheet2 (2)'!I23)</f>
        <v>0</v>
      </c>
      <c r="J23" s="16">
        <f>SUM('[1]Sheet2 (99):Sheet2 (2)'!J23)</f>
        <v>0</v>
      </c>
      <c r="K23" s="16">
        <f>SUM('[1]Sheet2 (99):Sheet2 (2)'!K23)</f>
        <v>0</v>
      </c>
      <c r="L23" s="16">
        <f>SUM('[1]Sheet2 (99):Sheet2 (2)'!L23)</f>
        <v>0</v>
      </c>
      <c r="M23" s="16">
        <f>SUM('[1]Sheet2 (99):Sheet2 (2)'!M23)</f>
        <v>0</v>
      </c>
      <c r="N23" s="16">
        <f>SUM('[1]Sheet2 (99):Sheet2 (2)'!N23)</f>
        <v>34737</v>
      </c>
      <c r="O23" s="16">
        <f>SUM('[1]Sheet2 (99):Sheet2 (2)'!O23)</f>
        <v>0</v>
      </c>
      <c r="P23" s="16">
        <f>SUM('[1]Sheet2 (99):Sheet2 (2)'!P23)</f>
        <v>0</v>
      </c>
      <c r="Q23" s="16">
        <f>SUM('[1]Sheet2 (99):Sheet2 (2)'!Q23)</f>
        <v>0</v>
      </c>
      <c r="R23" s="16">
        <f>SUM('[1]Sheet2 (99):Sheet2 (2)'!R23)</f>
        <v>73610</v>
      </c>
      <c r="S23" s="16">
        <f>SUM('[1]Sheet2 (99):Sheet2 (2)'!S23)</f>
        <v>26520</v>
      </c>
      <c r="T23" s="16">
        <f>SUM('[1]Sheet2 (99):Sheet2 (2)'!T23)</f>
        <v>1985162</v>
      </c>
      <c r="U23" s="16">
        <f>SUM('[1]Sheet2 (99):Sheet2 (2)'!U23)</f>
        <v>0</v>
      </c>
      <c r="V23" s="16">
        <f>SUM('[1]Sheet2 (99):Sheet2 (2)'!V23)</f>
        <v>0</v>
      </c>
      <c r="W23" s="16">
        <f>SUM('[1]Sheet2 (99):Sheet2 (2)'!W23)</f>
        <v>51110</v>
      </c>
      <c r="X23" s="16">
        <f>SUM('[1]Sheet2 (99):Sheet2 (2)'!X23)</f>
        <v>0</v>
      </c>
      <c r="Y23" s="16">
        <f>SUM('[1]Sheet2 (99):Sheet2 (2)'!Y23)</f>
        <v>0</v>
      </c>
      <c r="Z23" s="16">
        <f>SUM('[1]Sheet2 (99):Sheet2 (2)'!Z23)</f>
        <v>0</v>
      </c>
      <c r="AA23" s="16">
        <f>SUM('[1]Sheet2 (99):Sheet2 (2)'!AA23)</f>
        <v>0</v>
      </c>
      <c r="AB23" s="16">
        <f>SUM('[1]Sheet2 (99):Sheet2 (2)'!AB23)</f>
        <v>0</v>
      </c>
      <c r="AC23" s="16">
        <f>SUM('[1]Sheet2 (99):Sheet2 (2)'!AC23)</f>
        <v>0</v>
      </c>
      <c r="AD23" s="16">
        <f>SUM('[1]Sheet2 (99):Sheet2 (2)'!AD23)</f>
        <v>0</v>
      </c>
      <c r="AE23" s="16">
        <f>SUM('[1]Sheet2 (99):Sheet2 (2)'!AE23)</f>
        <v>0</v>
      </c>
      <c r="AF23" s="16">
        <f>SUM('[1]Sheet2 (99):Sheet2 (2)'!AF23)</f>
        <v>813778</v>
      </c>
      <c r="AG23" s="16">
        <f>SUM('[1]Sheet2 (99):Sheet2 (2)'!AG23)</f>
        <v>4088830</v>
      </c>
      <c r="AH23" s="16">
        <f>SUM('[1]Sheet2 (99):Sheet2 (2)'!AH23)</f>
        <v>91278</v>
      </c>
      <c r="AI23" s="16">
        <f>SUM('[1]Sheet2 (99):Sheet2 (2)'!AI23)</f>
        <v>0</v>
      </c>
      <c r="AJ23" s="16">
        <f>SUM('[1]Sheet2 (99):Sheet2 (2)'!AJ23)</f>
        <v>0</v>
      </c>
      <c r="AK23" s="16">
        <f>SUM('[1]Sheet2 (99):Sheet2 (2)'!AK23)</f>
        <v>0</v>
      </c>
      <c r="AL23" s="16">
        <f>SUM('[1]Sheet2 (99):Sheet2 (2)'!AL23)</f>
        <v>79770</v>
      </c>
      <c r="AM23" s="16">
        <f>SUM('[1]Sheet2 (99):Sheet2 (2)'!AM23)</f>
        <v>0</v>
      </c>
      <c r="AN23" s="61">
        <f>SUM('[1]Sheet2 (99):Sheet2 (2)'!AN23)</f>
        <v>9137655</v>
      </c>
    </row>
    <row r="24" spans="1:40">
      <c r="A24" s="15">
        <v>20</v>
      </c>
      <c r="B24" s="15" t="s">
        <v>21</v>
      </c>
      <c r="C24" s="16">
        <f>SUM('[1]Sheet2 (99):Sheet2 (2)'!C24)</f>
        <v>2371720</v>
      </c>
      <c r="D24" s="16">
        <f>SUM('[1]Sheet2 (99):Sheet2 (2)'!D24)</f>
        <v>17602173</v>
      </c>
      <c r="E24" s="16">
        <f>SUM('[1]Sheet2 (99):Sheet2 (2)'!E24)</f>
        <v>2699092</v>
      </c>
      <c r="F24" s="16">
        <f>SUM('[1]Sheet2 (99):Sheet2 (2)'!F24)</f>
        <v>0</v>
      </c>
      <c r="G24" s="16">
        <f>SUM('[1]Sheet2 (99):Sheet2 (2)'!G24)</f>
        <v>26430</v>
      </c>
      <c r="H24" s="16">
        <f>SUM('[1]Sheet2 (99):Sheet2 (2)'!H24)</f>
        <v>85448386</v>
      </c>
      <c r="I24" s="16">
        <f>SUM('[1]Sheet2 (99):Sheet2 (2)'!I24)</f>
        <v>467810</v>
      </c>
      <c r="J24" s="16">
        <f>SUM('[1]Sheet2 (99):Sheet2 (2)'!J24)</f>
        <v>59140</v>
      </c>
      <c r="K24" s="16">
        <f>SUM('[1]Sheet2 (99):Sheet2 (2)'!K24)</f>
        <v>0</v>
      </c>
      <c r="L24" s="16">
        <f>SUM('[1]Sheet2 (99):Sheet2 (2)'!L24)</f>
        <v>16623943</v>
      </c>
      <c r="M24" s="16">
        <f>SUM('[1]Sheet2 (99):Sheet2 (2)'!M24)</f>
        <v>17649235</v>
      </c>
      <c r="N24" s="16">
        <f>SUM('[1]Sheet2 (99):Sheet2 (2)'!N24)</f>
        <v>6788010</v>
      </c>
      <c r="O24" s="16">
        <f>SUM('[1]Sheet2 (99):Sheet2 (2)'!O24)</f>
        <v>0</v>
      </c>
      <c r="P24" s="16">
        <f>SUM('[1]Sheet2 (99):Sheet2 (2)'!P24)</f>
        <v>0</v>
      </c>
      <c r="Q24" s="16">
        <f>SUM('[1]Sheet2 (99):Sheet2 (2)'!Q24)</f>
        <v>945650</v>
      </c>
      <c r="R24" s="16">
        <f>SUM('[1]Sheet2 (99):Sheet2 (2)'!R24)</f>
        <v>1059730</v>
      </c>
      <c r="S24" s="16">
        <f>SUM('[1]Sheet2 (99):Sheet2 (2)'!S24)</f>
        <v>117000</v>
      </c>
      <c r="T24" s="16">
        <f>SUM('[1]Sheet2 (99):Sheet2 (2)'!T24)</f>
        <v>26163</v>
      </c>
      <c r="U24" s="16">
        <f>SUM('[1]Sheet2 (99):Sheet2 (2)'!U24)</f>
        <v>0</v>
      </c>
      <c r="V24" s="16">
        <f>SUM('[1]Sheet2 (99):Sheet2 (2)'!V24)</f>
        <v>0</v>
      </c>
      <c r="W24" s="16">
        <f>SUM('[1]Sheet2 (99):Sheet2 (2)'!W24)</f>
        <v>31781682</v>
      </c>
      <c r="X24" s="16">
        <f>SUM('[1]Sheet2 (99):Sheet2 (2)'!X24)</f>
        <v>9144940</v>
      </c>
      <c r="Y24" s="16">
        <f>SUM('[1]Sheet2 (99):Sheet2 (2)'!Y24)</f>
        <v>0</v>
      </c>
      <c r="Z24" s="16">
        <f>SUM('[1]Sheet2 (99):Sheet2 (2)'!Z24)</f>
        <v>0</v>
      </c>
      <c r="AA24" s="16">
        <f>SUM('[1]Sheet2 (99):Sheet2 (2)'!AA24)</f>
        <v>0</v>
      </c>
      <c r="AB24" s="16">
        <f>SUM('[1]Sheet2 (99):Sheet2 (2)'!AB24)</f>
        <v>0</v>
      </c>
      <c r="AC24" s="16">
        <f>SUM('[1]Sheet2 (99):Sheet2 (2)'!AC24)</f>
        <v>6219038</v>
      </c>
      <c r="AD24" s="16">
        <f>SUM('[1]Sheet2 (99):Sheet2 (2)'!AD24)</f>
        <v>0</v>
      </c>
      <c r="AE24" s="16">
        <f>SUM('[1]Sheet2 (99):Sheet2 (2)'!AE24)</f>
        <v>2314104</v>
      </c>
      <c r="AF24" s="16">
        <f>SUM('[1]Sheet2 (99):Sheet2 (2)'!AF24)</f>
        <v>25594430</v>
      </c>
      <c r="AG24" s="16">
        <f>SUM('[1]Sheet2 (99):Sheet2 (2)'!AG24)</f>
        <v>165738</v>
      </c>
      <c r="AH24" s="16">
        <f>SUM('[1]Sheet2 (99):Sheet2 (2)'!AH24)</f>
        <v>70200</v>
      </c>
      <c r="AI24" s="16">
        <f>SUM('[1]Sheet2 (99):Sheet2 (2)'!AI24)</f>
        <v>0</v>
      </c>
      <c r="AJ24" s="16">
        <f>SUM('[1]Sheet2 (99):Sheet2 (2)'!AJ24)</f>
        <v>0</v>
      </c>
      <c r="AK24" s="16">
        <f>SUM('[1]Sheet2 (99):Sheet2 (2)'!AK24)</f>
        <v>4155798</v>
      </c>
      <c r="AL24" s="16">
        <f>SUM('[1]Sheet2 (99):Sheet2 (2)'!AL24)</f>
        <v>9922006</v>
      </c>
      <c r="AM24" s="16">
        <f>SUM('[1]Sheet2 (99):Sheet2 (2)'!AM24)</f>
        <v>66530</v>
      </c>
      <c r="AN24" s="61">
        <f>SUM('[1]Sheet2 (99):Sheet2 (2)'!AN24)</f>
        <v>241318948</v>
      </c>
    </row>
    <row r="25" spans="1:40">
      <c r="A25" s="15">
        <v>21</v>
      </c>
      <c r="B25" s="15" t="s">
        <v>22</v>
      </c>
      <c r="C25" s="16">
        <f>SUM('[1]Sheet2 (99):Sheet2 (2)'!C25)</f>
        <v>69931793</v>
      </c>
      <c r="D25" s="16">
        <f>SUM('[1]Sheet2 (99):Sheet2 (2)'!D25)</f>
        <v>36621252</v>
      </c>
      <c r="E25" s="16">
        <f>SUM('[1]Sheet2 (99):Sheet2 (2)'!E25)</f>
        <v>272964</v>
      </c>
      <c r="F25" s="16">
        <f>SUM('[1]Sheet2 (99):Sheet2 (2)'!F25)</f>
        <v>0</v>
      </c>
      <c r="G25" s="16">
        <f>SUM('[1]Sheet2 (99):Sheet2 (2)'!G25)</f>
        <v>228910</v>
      </c>
      <c r="H25" s="16">
        <f>SUM('[1]Sheet2 (99):Sheet2 (2)'!H25)</f>
        <v>80563021</v>
      </c>
      <c r="I25" s="16">
        <f>SUM('[1]Sheet2 (99):Sheet2 (2)'!I25)</f>
        <v>26430</v>
      </c>
      <c r="J25" s="16">
        <f>SUM('[1]Sheet2 (99):Sheet2 (2)'!J25)</f>
        <v>6280030</v>
      </c>
      <c r="K25" s="16">
        <f>SUM('[1]Sheet2 (99):Sheet2 (2)'!K25)</f>
        <v>2124320</v>
      </c>
      <c r="L25" s="16">
        <f>SUM('[1]Sheet2 (99):Sheet2 (2)'!L25)</f>
        <v>26042571</v>
      </c>
      <c r="M25" s="16">
        <f>SUM('[1]Sheet2 (99):Sheet2 (2)'!M25)</f>
        <v>23197193</v>
      </c>
      <c r="N25" s="16">
        <f>SUM('[1]Sheet2 (99):Sheet2 (2)'!N25)</f>
        <v>17487607</v>
      </c>
      <c r="O25" s="16">
        <f>SUM('[1]Sheet2 (99):Sheet2 (2)'!O25)</f>
        <v>0</v>
      </c>
      <c r="P25" s="16">
        <f>SUM('[1]Sheet2 (99):Sheet2 (2)'!P25)</f>
        <v>0</v>
      </c>
      <c r="Q25" s="16">
        <f>SUM('[1]Sheet2 (99):Sheet2 (2)'!Q25)</f>
        <v>14191480</v>
      </c>
      <c r="R25" s="16">
        <f>SUM('[1]Sheet2 (99):Sheet2 (2)'!R25)</f>
        <v>58137290</v>
      </c>
      <c r="S25" s="16">
        <f>SUM('[1]Sheet2 (99):Sheet2 (2)'!S25)</f>
        <v>3423700</v>
      </c>
      <c r="T25" s="16">
        <f>SUM('[1]Sheet2 (99):Sheet2 (2)'!T25)</f>
        <v>0</v>
      </c>
      <c r="U25" s="16">
        <f>SUM('[1]Sheet2 (99):Sheet2 (2)'!U25)</f>
        <v>11537</v>
      </c>
      <c r="V25" s="16">
        <f>SUM('[1]Sheet2 (99):Sheet2 (2)'!V25)</f>
        <v>46020329</v>
      </c>
      <c r="W25" s="16">
        <f>SUM('[1]Sheet2 (99):Sheet2 (2)'!W25)</f>
        <v>0</v>
      </c>
      <c r="X25" s="16">
        <f>SUM('[1]Sheet2 (99):Sheet2 (2)'!X25)</f>
        <v>23811340</v>
      </c>
      <c r="Y25" s="16">
        <f>SUM('[1]Sheet2 (99):Sheet2 (2)'!Y25)</f>
        <v>0</v>
      </c>
      <c r="Z25" s="16">
        <f>SUM('[1]Sheet2 (99):Sheet2 (2)'!Z25)</f>
        <v>0</v>
      </c>
      <c r="AA25" s="16">
        <f>SUM('[1]Sheet2 (99):Sheet2 (2)'!AA25)</f>
        <v>0</v>
      </c>
      <c r="AB25" s="16">
        <f>SUM('[1]Sheet2 (99):Sheet2 (2)'!AB25)</f>
        <v>0</v>
      </c>
      <c r="AC25" s="16">
        <f>SUM('[1]Sheet2 (99):Sheet2 (2)'!AC25)</f>
        <v>62398045</v>
      </c>
      <c r="AD25" s="16">
        <f>SUM('[1]Sheet2 (99):Sheet2 (2)'!AD25)</f>
        <v>0</v>
      </c>
      <c r="AE25" s="16">
        <f>SUM('[1]Sheet2 (99):Sheet2 (2)'!AE25)</f>
        <v>21148889</v>
      </c>
      <c r="AF25" s="16">
        <f>SUM('[1]Sheet2 (99):Sheet2 (2)'!AF25)</f>
        <v>8431339</v>
      </c>
      <c r="AG25" s="16">
        <f>SUM('[1]Sheet2 (99):Sheet2 (2)'!AG25)</f>
        <v>1880660</v>
      </c>
      <c r="AH25" s="16">
        <f>SUM('[1]Sheet2 (99):Sheet2 (2)'!AH25)</f>
        <v>190847</v>
      </c>
      <c r="AI25" s="16">
        <f>SUM('[1]Sheet2 (99):Sheet2 (2)'!AI25)</f>
        <v>0</v>
      </c>
      <c r="AJ25" s="16">
        <f>SUM('[1]Sheet2 (99):Sheet2 (2)'!AJ25)</f>
        <v>3780</v>
      </c>
      <c r="AK25" s="16">
        <f>SUM('[1]Sheet2 (99):Sheet2 (2)'!AK25)</f>
        <v>8086810</v>
      </c>
      <c r="AL25" s="16">
        <f>SUM('[1]Sheet2 (99):Sheet2 (2)'!AL25)</f>
        <v>3526450</v>
      </c>
      <c r="AM25" s="16">
        <f>SUM('[1]Sheet2 (99):Sheet2 (2)'!AM25)</f>
        <v>0</v>
      </c>
      <c r="AN25" s="61">
        <f>SUM('[1]Sheet2 (99):Sheet2 (2)'!AN25)</f>
        <v>514038587</v>
      </c>
    </row>
    <row r="26" spans="1:40">
      <c r="A26" s="15">
        <v>22</v>
      </c>
      <c r="B26" s="15" t="s">
        <v>23</v>
      </c>
      <c r="C26" s="16">
        <f>SUM('[1]Sheet2 (99):Sheet2 (2)'!C26)</f>
        <v>6432960</v>
      </c>
      <c r="D26" s="16">
        <f>SUM('[1]Sheet2 (99):Sheet2 (2)'!D26)</f>
        <v>0</v>
      </c>
      <c r="E26" s="16">
        <f>SUM('[1]Sheet2 (99):Sheet2 (2)'!E26)</f>
        <v>40548</v>
      </c>
      <c r="F26" s="16">
        <f>SUM('[1]Sheet2 (99):Sheet2 (2)'!F26)</f>
        <v>0</v>
      </c>
      <c r="G26" s="16">
        <f>SUM('[1]Sheet2 (99):Sheet2 (2)'!G26)</f>
        <v>25650</v>
      </c>
      <c r="H26" s="16">
        <f>SUM('[1]Sheet2 (99):Sheet2 (2)'!H26)</f>
        <v>0</v>
      </c>
      <c r="I26" s="16">
        <f>SUM('[1]Sheet2 (99):Sheet2 (2)'!I26)</f>
        <v>0</v>
      </c>
      <c r="J26" s="16">
        <f>SUM('[1]Sheet2 (99):Sheet2 (2)'!J26)</f>
        <v>0</v>
      </c>
      <c r="K26" s="16">
        <f>SUM('[1]Sheet2 (99):Sheet2 (2)'!K26)</f>
        <v>0</v>
      </c>
      <c r="L26" s="16">
        <f>SUM('[1]Sheet2 (99):Sheet2 (2)'!L26)</f>
        <v>0</v>
      </c>
      <c r="M26" s="16">
        <f>SUM('[1]Sheet2 (99):Sheet2 (2)'!M26)</f>
        <v>0</v>
      </c>
      <c r="N26" s="16">
        <f>SUM('[1]Sheet2 (99):Sheet2 (2)'!N26)</f>
        <v>965340</v>
      </c>
      <c r="O26" s="16">
        <f>SUM('[1]Sheet2 (99):Sheet2 (2)'!O26)</f>
        <v>0</v>
      </c>
      <c r="P26" s="16">
        <f>SUM('[1]Sheet2 (99):Sheet2 (2)'!P26)</f>
        <v>0</v>
      </c>
      <c r="Q26" s="16">
        <f>SUM('[1]Sheet2 (99):Sheet2 (2)'!Q26)</f>
        <v>0</v>
      </c>
      <c r="R26" s="16">
        <f>SUM('[1]Sheet2 (99):Sheet2 (2)'!R26)</f>
        <v>1939940</v>
      </c>
      <c r="S26" s="16">
        <f>SUM('[1]Sheet2 (99):Sheet2 (2)'!S26)</f>
        <v>1898620</v>
      </c>
      <c r="T26" s="16">
        <f>SUM('[1]Sheet2 (99):Sheet2 (2)'!T26)</f>
        <v>0</v>
      </c>
      <c r="U26" s="16">
        <f>SUM('[1]Sheet2 (99):Sheet2 (2)'!U26)</f>
        <v>0</v>
      </c>
      <c r="V26" s="16">
        <f>SUM('[1]Sheet2 (99):Sheet2 (2)'!V26)</f>
        <v>386610</v>
      </c>
      <c r="W26" s="16">
        <f>SUM('[1]Sheet2 (99):Sheet2 (2)'!W26)</f>
        <v>36270491</v>
      </c>
      <c r="X26" s="16">
        <f>SUM('[1]Sheet2 (99):Sheet2 (2)'!X26)</f>
        <v>0</v>
      </c>
      <c r="Y26" s="16">
        <f>SUM('[1]Sheet2 (99):Sheet2 (2)'!Y26)</f>
        <v>0</v>
      </c>
      <c r="Z26" s="16">
        <f>SUM('[1]Sheet2 (99):Sheet2 (2)'!Z26)</f>
        <v>0</v>
      </c>
      <c r="AA26" s="16">
        <f>SUM('[1]Sheet2 (99):Sheet2 (2)'!AA26)</f>
        <v>0</v>
      </c>
      <c r="AB26" s="16">
        <f>SUM('[1]Sheet2 (99):Sheet2 (2)'!AB26)</f>
        <v>0</v>
      </c>
      <c r="AC26" s="16">
        <f>SUM('[1]Sheet2 (99):Sheet2 (2)'!AC26)</f>
        <v>0</v>
      </c>
      <c r="AD26" s="16">
        <f>SUM('[1]Sheet2 (99):Sheet2 (2)'!AD26)</f>
        <v>0</v>
      </c>
      <c r="AE26" s="16">
        <f>SUM('[1]Sheet2 (99):Sheet2 (2)'!AE26)</f>
        <v>5318</v>
      </c>
      <c r="AF26" s="16">
        <f>SUM('[1]Sheet2 (99):Sheet2 (2)'!AF26)</f>
        <v>3069025</v>
      </c>
      <c r="AG26" s="16">
        <f>SUM('[1]Sheet2 (99):Sheet2 (2)'!AG26)</f>
        <v>0</v>
      </c>
      <c r="AH26" s="16">
        <f>SUM('[1]Sheet2 (99):Sheet2 (2)'!AH26)</f>
        <v>0</v>
      </c>
      <c r="AI26" s="16">
        <f>SUM('[1]Sheet2 (99):Sheet2 (2)'!AI26)</f>
        <v>0</v>
      </c>
      <c r="AJ26" s="16">
        <f>SUM('[1]Sheet2 (99):Sheet2 (2)'!AJ26)</f>
        <v>0</v>
      </c>
      <c r="AK26" s="16">
        <f>SUM('[1]Sheet2 (99):Sheet2 (2)'!AK26)</f>
        <v>0</v>
      </c>
      <c r="AL26" s="16">
        <f>SUM('[1]Sheet2 (99):Sheet2 (2)'!AL26)</f>
        <v>1180</v>
      </c>
      <c r="AM26" s="16">
        <f>SUM('[1]Sheet2 (99):Sheet2 (2)'!AM26)</f>
        <v>0</v>
      </c>
      <c r="AN26" s="61">
        <f>SUM('[1]Sheet2 (99):Sheet2 (2)'!AN26)</f>
        <v>51035682</v>
      </c>
    </row>
    <row r="27" spans="1:40">
      <c r="A27" s="15">
        <v>23</v>
      </c>
      <c r="B27" s="15" t="s">
        <v>24</v>
      </c>
      <c r="C27" s="16">
        <f>SUM('[1]Sheet2 (99):Sheet2 (2)'!C27)</f>
        <v>0</v>
      </c>
      <c r="D27" s="16">
        <f>SUM('[1]Sheet2 (99):Sheet2 (2)'!D27)</f>
        <v>0</v>
      </c>
      <c r="E27" s="16">
        <f>SUM('[1]Sheet2 (99):Sheet2 (2)'!E27)</f>
        <v>773779</v>
      </c>
      <c r="F27" s="16">
        <f>SUM('[1]Sheet2 (99):Sheet2 (2)'!F27)</f>
        <v>0</v>
      </c>
      <c r="G27" s="16">
        <f>SUM('[1]Sheet2 (99):Sheet2 (2)'!G27)</f>
        <v>0</v>
      </c>
      <c r="H27" s="16">
        <f>SUM('[1]Sheet2 (99):Sheet2 (2)'!H27)</f>
        <v>2244032</v>
      </c>
      <c r="I27" s="16">
        <f>SUM('[1]Sheet2 (99):Sheet2 (2)'!I27)</f>
        <v>0</v>
      </c>
      <c r="J27" s="16">
        <f>SUM('[1]Sheet2 (99):Sheet2 (2)'!J27)</f>
        <v>0</v>
      </c>
      <c r="K27" s="16">
        <f>SUM('[1]Sheet2 (99):Sheet2 (2)'!K27)</f>
        <v>0</v>
      </c>
      <c r="L27" s="16">
        <f>SUM('[1]Sheet2 (99):Sheet2 (2)'!L27)</f>
        <v>0</v>
      </c>
      <c r="M27" s="16">
        <f>SUM('[1]Sheet2 (99):Sheet2 (2)'!M27)</f>
        <v>0</v>
      </c>
      <c r="N27" s="16">
        <f>SUM('[1]Sheet2 (99):Sheet2 (2)'!N27)</f>
        <v>0</v>
      </c>
      <c r="O27" s="16">
        <f>SUM('[1]Sheet2 (99):Sheet2 (2)'!O27)</f>
        <v>0</v>
      </c>
      <c r="P27" s="16">
        <f>SUM('[1]Sheet2 (99):Sheet2 (2)'!P27)</f>
        <v>0</v>
      </c>
      <c r="Q27" s="16">
        <f>SUM('[1]Sheet2 (99):Sheet2 (2)'!Q27)</f>
        <v>0</v>
      </c>
      <c r="R27" s="16">
        <f>SUM('[1]Sheet2 (99):Sheet2 (2)'!R27)</f>
        <v>0</v>
      </c>
      <c r="S27" s="16">
        <f>SUM('[1]Sheet2 (99):Sheet2 (2)'!S27)</f>
        <v>0</v>
      </c>
      <c r="T27" s="16">
        <f>SUM('[1]Sheet2 (99):Sheet2 (2)'!T27)</f>
        <v>0</v>
      </c>
      <c r="U27" s="16">
        <f>SUM('[1]Sheet2 (99):Sheet2 (2)'!U27)</f>
        <v>0</v>
      </c>
      <c r="V27" s="16">
        <f>SUM('[1]Sheet2 (99):Sheet2 (2)'!V27)</f>
        <v>0</v>
      </c>
      <c r="W27" s="16">
        <f>SUM('[1]Sheet2 (99):Sheet2 (2)'!W27)</f>
        <v>0</v>
      </c>
      <c r="X27" s="16">
        <f>SUM('[1]Sheet2 (99):Sheet2 (2)'!X27)</f>
        <v>0</v>
      </c>
      <c r="Y27" s="16">
        <f>SUM('[1]Sheet2 (99):Sheet2 (2)'!Y27)</f>
        <v>0</v>
      </c>
      <c r="Z27" s="16">
        <f>SUM('[1]Sheet2 (99):Sheet2 (2)'!Z27)</f>
        <v>0</v>
      </c>
      <c r="AA27" s="16">
        <f>SUM('[1]Sheet2 (99):Sheet2 (2)'!AA27)</f>
        <v>0</v>
      </c>
      <c r="AB27" s="16">
        <f>SUM('[1]Sheet2 (99):Sheet2 (2)'!AB27)</f>
        <v>0</v>
      </c>
      <c r="AC27" s="16">
        <f>SUM('[1]Sheet2 (99):Sheet2 (2)'!AC27)</f>
        <v>1236394</v>
      </c>
      <c r="AD27" s="16">
        <f>SUM('[1]Sheet2 (99):Sheet2 (2)'!AD27)</f>
        <v>0</v>
      </c>
      <c r="AE27" s="16">
        <f>SUM('[1]Sheet2 (99):Sheet2 (2)'!AE27)</f>
        <v>0</v>
      </c>
      <c r="AF27" s="16">
        <f>SUM('[1]Sheet2 (99):Sheet2 (2)'!AF27)</f>
        <v>0</v>
      </c>
      <c r="AG27" s="16">
        <f>SUM('[1]Sheet2 (99):Sheet2 (2)'!AG27)</f>
        <v>0</v>
      </c>
      <c r="AH27" s="16">
        <f>SUM('[1]Sheet2 (99):Sheet2 (2)'!AH27)</f>
        <v>0</v>
      </c>
      <c r="AI27" s="16">
        <f>SUM('[1]Sheet2 (99):Sheet2 (2)'!AI27)</f>
        <v>0</v>
      </c>
      <c r="AJ27" s="16">
        <f>SUM('[1]Sheet2 (99):Sheet2 (2)'!AJ27)</f>
        <v>0</v>
      </c>
      <c r="AK27" s="16">
        <f>SUM('[1]Sheet2 (99):Sheet2 (2)'!AK27)</f>
        <v>0</v>
      </c>
      <c r="AL27" s="16">
        <f>SUM('[1]Sheet2 (99):Sheet2 (2)'!AL27)</f>
        <v>0</v>
      </c>
      <c r="AM27" s="16">
        <f>SUM('[1]Sheet2 (99):Sheet2 (2)'!AM27)</f>
        <v>0</v>
      </c>
      <c r="AN27" s="61">
        <f>SUM('[1]Sheet2 (99):Sheet2 (2)'!AN27)</f>
        <v>4254205</v>
      </c>
    </row>
    <row r="28" spans="1:40">
      <c r="A28" s="15">
        <v>24</v>
      </c>
      <c r="B28" s="15" t="s">
        <v>25</v>
      </c>
      <c r="C28" s="16">
        <f>SUM('[1]Sheet2 (99):Sheet2 (2)'!C28)</f>
        <v>0</v>
      </c>
      <c r="D28" s="16">
        <f>SUM('[1]Sheet2 (99):Sheet2 (2)'!D28)</f>
        <v>0</v>
      </c>
      <c r="E28" s="16">
        <f>SUM('[1]Sheet2 (99):Sheet2 (2)'!E28)</f>
        <v>0</v>
      </c>
      <c r="F28" s="16">
        <f>SUM('[1]Sheet2 (99):Sheet2 (2)'!F28)</f>
        <v>0</v>
      </c>
      <c r="G28" s="16">
        <f>SUM('[1]Sheet2 (99):Sheet2 (2)'!G28)</f>
        <v>0</v>
      </c>
      <c r="H28" s="16">
        <f>SUM('[1]Sheet2 (99):Sheet2 (2)'!H28)</f>
        <v>0</v>
      </c>
      <c r="I28" s="16">
        <f>SUM('[1]Sheet2 (99):Sheet2 (2)'!I28)</f>
        <v>0</v>
      </c>
      <c r="J28" s="16">
        <f>SUM('[1]Sheet2 (99):Sheet2 (2)'!J28)</f>
        <v>0</v>
      </c>
      <c r="K28" s="16">
        <f>SUM('[1]Sheet2 (99):Sheet2 (2)'!K28)</f>
        <v>0</v>
      </c>
      <c r="L28" s="16">
        <f>SUM('[1]Sheet2 (99):Sheet2 (2)'!L28)</f>
        <v>0</v>
      </c>
      <c r="M28" s="16">
        <f>SUM('[1]Sheet2 (99):Sheet2 (2)'!M28)</f>
        <v>0</v>
      </c>
      <c r="N28" s="16">
        <f>SUM('[1]Sheet2 (99):Sheet2 (2)'!N28)</f>
        <v>0</v>
      </c>
      <c r="O28" s="16">
        <f>SUM('[1]Sheet2 (99):Sheet2 (2)'!O28)</f>
        <v>0</v>
      </c>
      <c r="P28" s="16">
        <f>SUM('[1]Sheet2 (99):Sheet2 (2)'!P28)</f>
        <v>0</v>
      </c>
      <c r="Q28" s="16">
        <f>SUM('[1]Sheet2 (99):Sheet2 (2)'!Q28)</f>
        <v>0</v>
      </c>
      <c r="R28" s="16">
        <f>SUM('[1]Sheet2 (99):Sheet2 (2)'!R28)</f>
        <v>0</v>
      </c>
      <c r="S28" s="16">
        <f>SUM('[1]Sheet2 (99):Sheet2 (2)'!S28)</f>
        <v>0</v>
      </c>
      <c r="T28" s="16">
        <f>SUM('[1]Sheet2 (99):Sheet2 (2)'!T28)</f>
        <v>0</v>
      </c>
      <c r="U28" s="16">
        <f>SUM('[1]Sheet2 (99):Sheet2 (2)'!U28)</f>
        <v>0</v>
      </c>
      <c r="V28" s="16">
        <f>SUM('[1]Sheet2 (99):Sheet2 (2)'!V28)</f>
        <v>0</v>
      </c>
      <c r="W28" s="16">
        <f>SUM('[1]Sheet2 (99):Sheet2 (2)'!W28)</f>
        <v>0</v>
      </c>
      <c r="X28" s="16">
        <f>SUM('[1]Sheet2 (99):Sheet2 (2)'!X28)</f>
        <v>0</v>
      </c>
      <c r="Y28" s="16">
        <f>SUM('[1]Sheet2 (99):Sheet2 (2)'!Y28)</f>
        <v>0</v>
      </c>
      <c r="Z28" s="16">
        <f>SUM('[1]Sheet2 (99):Sheet2 (2)'!Z28)</f>
        <v>0</v>
      </c>
      <c r="AA28" s="16">
        <f>SUM('[1]Sheet2 (99):Sheet2 (2)'!AA28)</f>
        <v>0</v>
      </c>
      <c r="AB28" s="16">
        <f>SUM('[1]Sheet2 (99):Sheet2 (2)'!AB28)</f>
        <v>0</v>
      </c>
      <c r="AC28" s="16">
        <f>SUM('[1]Sheet2 (99):Sheet2 (2)'!AC28)</f>
        <v>0</v>
      </c>
      <c r="AD28" s="16">
        <f>SUM('[1]Sheet2 (99):Sheet2 (2)'!AD28)</f>
        <v>0</v>
      </c>
      <c r="AE28" s="16">
        <f>SUM('[1]Sheet2 (99):Sheet2 (2)'!AE28)</f>
        <v>0</v>
      </c>
      <c r="AF28" s="16">
        <f>SUM('[1]Sheet2 (99):Sheet2 (2)'!AF28)</f>
        <v>0</v>
      </c>
      <c r="AG28" s="16">
        <f>SUM('[1]Sheet2 (99):Sheet2 (2)'!AG28)</f>
        <v>0</v>
      </c>
      <c r="AH28" s="16">
        <f>SUM('[1]Sheet2 (99):Sheet2 (2)'!AH28)</f>
        <v>0</v>
      </c>
      <c r="AI28" s="16">
        <f>SUM('[1]Sheet2 (99):Sheet2 (2)'!AI28)</f>
        <v>0</v>
      </c>
      <c r="AJ28" s="16">
        <f>SUM('[1]Sheet2 (99):Sheet2 (2)'!AJ28)</f>
        <v>0</v>
      </c>
      <c r="AK28" s="16">
        <f>SUM('[1]Sheet2 (99):Sheet2 (2)'!AK28)</f>
        <v>0</v>
      </c>
      <c r="AL28" s="16">
        <f>SUM('[1]Sheet2 (99):Sheet2 (2)'!AL28)</f>
        <v>0</v>
      </c>
      <c r="AM28" s="16">
        <f>SUM('[1]Sheet2 (99):Sheet2 (2)'!AM28)</f>
        <v>0</v>
      </c>
      <c r="AN28" s="61">
        <f>SUM('[1]Sheet2 (99):Sheet2 (2)'!AN28)</f>
        <v>0</v>
      </c>
    </row>
    <row r="29" spans="1:40">
      <c r="A29" s="15">
        <v>25</v>
      </c>
      <c r="B29" s="15" t="s">
        <v>26</v>
      </c>
      <c r="C29" s="16">
        <f>SUM('[1]Sheet2 (99):Sheet2 (2)'!C29)</f>
        <v>0</v>
      </c>
      <c r="D29" s="16">
        <f>SUM('[1]Sheet2 (99):Sheet2 (2)'!D29)</f>
        <v>0</v>
      </c>
      <c r="E29" s="16">
        <f>SUM('[1]Sheet2 (99):Sheet2 (2)'!E29)</f>
        <v>8930</v>
      </c>
      <c r="F29" s="16">
        <f>SUM('[1]Sheet2 (99):Sheet2 (2)'!F29)</f>
        <v>0</v>
      </c>
      <c r="G29" s="16">
        <f>SUM('[1]Sheet2 (99):Sheet2 (2)'!G29)</f>
        <v>25300</v>
      </c>
      <c r="H29" s="16">
        <f>SUM('[1]Sheet2 (99):Sheet2 (2)'!H29)</f>
        <v>26400</v>
      </c>
      <c r="I29" s="16">
        <f>SUM('[1]Sheet2 (99):Sheet2 (2)'!I29)</f>
        <v>0</v>
      </c>
      <c r="J29" s="16">
        <f>SUM('[1]Sheet2 (99):Sheet2 (2)'!J29)</f>
        <v>0</v>
      </c>
      <c r="K29" s="16">
        <f>SUM('[1]Sheet2 (99):Sheet2 (2)'!K29)</f>
        <v>0</v>
      </c>
      <c r="L29" s="16">
        <f>SUM('[1]Sheet2 (99):Sheet2 (2)'!L29)</f>
        <v>0</v>
      </c>
      <c r="M29" s="16">
        <f>SUM('[1]Sheet2 (99):Sheet2 (2)'!M29)</f>
        <v>0</v>
      </c>
      <c r="N29" s="16">
        <f>SUM('[1]Sheet2 (99):Sheet2 (2)'!N29)</f>
        <v>0</v>
      </c>
      <c r="O29" s="16">
        <f>SUM('[1]Sheet2 (99):Sheet2 (2)'!O29)</f>
        <v>0</v>
      </c>
      <c r="P29" s="16">
        <f>SUM('[1]Sheet2 (99):Sheet2 (2)'!P29)</f>
        <v>0</v>
      </c>
      <c r="Q29" s="16">
        <f>SUM('[1]Sheet2 (99):Sheet2 (2)'!Q29)</f>
        <v>0</v>
      </c>
      <c r="R29" s="16">
        <f>SUM('[1]Sheet2 (99):Sheet2 (2)'!R29)</f>
        <v>0</v>
      </c>
      <c r="S29" s="16">
        <f>SUM('[1]Sheet2 (99):Sheet2 (2)'!S29)</f>
        <v>0</v>
      </c>
      <c r="T29" s="16">
        <f>SUM('[1]Sheet2 (99):Sheet2 (2)'!T29)</f>
        <v>0</v>
      </c>
      <c r="U29" s="16">
        <f>SUM('[1]Sheet2 (99):Sheet2 (2)'!U29)</f>
        <v>0</v>
      </c>
      <c r="V29" s="16">
        <f>SUM('[1]Sheet2 (99):Sheet2 (2)'!V29)</f>
        <v>0</v>
      </c>
      <c r="W29" s="16">
        <f>SUM('[1]Sheet2 (99):Sheet2 (2)'!W29)</f>
        <v>0</v>
      </c>
      <c r="X29" s="16">
        <f>SUM('[1]Sheet2 (99):Sheet2 (2)'!X29)</f>
        <v>0</v>
      </c>
      <c r="Y29" s="16">
        <f>SUM('[1]Sheet2 (99):Sheet2 (2)'!Y29)</f>
        <v>0</v>
      </c>
      <c r="Z29" s="16">
        <f>SUM('[1]Sheet2 (99):Sheet2 (2)'!Z29)</f>
        <v>0</v>
      </c>
      <c r="AA29" s="16">
        <f>SUM('[1]Sheet2 (99):Sheet2 (2)'!AA29)</f>
        <v>0</v>
      </c>
      <c r="AB29" s="16">
        <f>SUM('[1]Sheet2 (99):Sheet2 (2)'!AB29)</f>
        <v>20880</v>
      </c>
      <c r="AC29" s="16">
        <f>SUM('[1]Sheet2 (99):Sheet2 (2)'!AC29)</f>
        <v>0</v>
      </c>
      <c r="AD29" s="16">
        <f>SUM('[1]Sheet2 (99):Sheet2 (2)'!AD29)</f>
        <v>0</v>
      </c>
      <c r="AE29" s="16">
        <f>SUM('[1]Sheet2 (99):Sheet2 (2)'!AE29)</f>
        <v>0</v>
      </c>
      <c r="AF29" s="16">
        <f>SUM('[1]Sheet2 (99):Sheet2 (2)'!AF29)</f>
        <v>0</v>
      </c>
      <c r="AG29" s="16">
        <f>SUM('[1]Sheet2 (99):Sheet2 (2)'!AG29)</f>
        <v>0</v>
      </c>
      <c r="AH29" s="16">
        <f>SUM('[1]Sheet2 (99):Sheet2 (2)'!AH29)</f>
        <v>0</v>
      </c>
      <c r="AI29" s="16">
        <f>SUM('[1]Sheet2 (99):Sheet2 (2)'!AI29)</f>
        <v>0</v>
      </c>
      <c r="AJ29" s="16">
        <f>SUM('[1]Sheet2 (99):Sheet2 (2)'!AJ29)</f>
        <v>0</v>
      </c>
      <c r="AK29" s="16">
        <f>SUM('[1]Sheet2 (99):Sheet2 (2)'!AK29)</f>
        <v>0</v>
      </c>
      <c r="AL29" s="16">
        <f>SUM('[1]Sheet2 (99):Sheet2 (2)'!AL29)</f>
        <v>0</v>
      </c>
      <c r="AM29" s="16">
        <f>SUM('[1]Sheet2 (99):Sheet2 (2)'!AM29)</f>
        <v>0</v>
      </c>
      <c r="AN29" s="61">
        <f>SUM('[1]Sheet2 (99):Sheet2 (2)'!AN29)</f>
        <v>81510</v>
      </c>
    </row>
    <row r="30" spans="1:40">
      <c r="A30" s="15">
        <v>26</v>
      </c>
      <c r="B30" s="15" t="s">
        <v>27</v>
      </c>
      <c r="C30" s="16">
        <f>SUM('[1]Sheet2 (99):Sheet2 (2)'!C30)</f>
        <v>26490</v>
      </c>
      <c r="D30" s="16">
        <f>SUM('[1]Sheet2 (99):Sheet2 (2)'!D30)</f>
        <v>26610</v>
      </c>
      <c r="E30" s="16">
        <f>SUM('[1]Sheet2 (99):Sheet2 (2)'!E30)</f>
        <v>989223</v>
      </c>
      <c r="F30" s="16">
        <f>SUM('[1]Sheet2 (99):Sheet2 (2)'!F30)</f>
        <v>0</v>
      </c>
      <c r="G30" s="16">
        <f>SUM('[1]Sheet2 (99):Sheet2 (2)'!G30)</f>
        <v>207100</v>
      </c>
      <c r="H30" s="16">
        <f>SUM('[1]Sheet2 (99):Sheet2 (2)'!H30)</f>
        <v>313900</v>
      </c>
      <c r="I30" s="16">
        <f>SUM('[1]Sheet2 (99):Sheet2 (2)'!I30)</f>
        <v>0</v>
      </c>
      <c r="J30" s="16">
        <f>SUM('[1]Sheet2 (99):Sheet2 (2)'!J30)</f>
        <v>130180</v>
      </c>
      <c r="K30" s="16">
        <f>SUM('[1]Sheet2 (99):Sheet2 (2)'!K30)</f>
        <v>0</v>
      </c>
      <c r="L30" s="16">
        <f>SUM('[1]Sheet2 (99):Sheet2 (2)'!L30)</f>
        <v>0</v>
      </c>
      <c r="M30" s="16">
        <f>SUM('[1]Sheet2 (99):Sheet2 (2)'!M30)</f>
        <v>107410</v>
      </c>
      <c r="N30" s="16">
        <f>SUM('[1]Sheet2 (99):Sheet2 (2)'!N30)</f>
        <v>157830</v>
      </c>
      <c r="O30" s="16">
        <f>SUM('[1]Sheet2 (99):Sheet2 (2)'!O30)</f>
        <v>0</v>
      </c>
      <c r="P30" s="16">
        <f>SUM('[1]Sheet2 (99):Sheet2 (2)'!P30)</f>
        <v>0</v>
      </c>
      <c r="Q30" s="16">
        <f>SUM('[1]Sheet2 (99):Sheet2 (2)'!Q30)</f>
        <v>422590</v>
      </c>
      <c r="R30" s="16">
        <f>SUM('[1]Sheet2 (99):Sheet2 (2)'!R30)</f>
        <v>25120</v>
      </c>
      <c r="S30" s="16">
        <f>SUM('[1]Sheet2 (99):Sheet2 (2)'!S30)</f>
        <v>0</v>
      </c>
      <c r="T30" s="16">
        <f>SUM('[1]Sheet2 (99):Sheet2 (2)'!T30)</f>
        <v>0</v>
      </c>
      <c r="U30" s="16">
        <f>SUM('[1]Sheet2 (99):Sheet2 (2)'!U30)</f>
        <v>0</v>
      </c>
      <c r="V30" s="16">
        <f>SUM('[1]Sheet2 (99):Sheet2 (2)'!V30)</f>
        <v>231380</v>
      </c>
      <c r="W30" s="16">
        <f>SUM('[1]Sheet2 (99):Sheet2 (2)'!W30)</f>
        <v>0</v>
      </c>
      <c r="X30" s="16">
        <f>SUM('[1]Sheet2 (99):Sheet2 (2)'!X30)</f>
        <v>0</v>
      </c>
      <c r="Y30" s="16">
        <f>SUM('[1]Sheet2 (99):Sheet2 (2)'!Y30)</f>
        <v>0</v>
      </c>
      <c r="Z30" s="16">
        <f>SUM('[1]Sheet2 (99):Sheet2 (2)'!Z30)</f>
        <v>0</v>
      </c>
      <c r="AA30" s="16">
        <f>SUM('[1]Sheet2 (99):Sheet2 (2)'!AA30)</f>
        <v>0</v>
      </c>
      <c r="AB30" s="16">
        <f>SUM('[1]Sheet2 (99):Sheet2 (2)'!AB30)</f>
        <v>0</v>
      </c>
      <c r="AC30" s="16">
        <f>SUM('[1]Sheet2 (99):Sheet2 (2)'!AC30)</f>
        <v>0</v>
      </c>
      <c r="AD30" s="16">
        <f>SUM('[1]Sheet2 (99):Sheet2 (2)'!AD30)</f>
        <v>0</v>
      </c>
      <c r="AE30" s="16">
        <f>SUM('[1]Sheet2 (99):Sheet2 (2)'!AE30)</f>
        <v>663090</v>
      </c>
      <c r="AF30" s="16">
        <f>SUM('[1]Sheet2 (99):Sheet2 (2)'!AF30)</f>
        <v>141331</v>
      </c>
      <c r="AG30" s="16">
        <f>SUM('[1]Sheet2 (99):Sheet2 (2)'!AG30)</f>
        <v>0</v>
      </c>
      <c r="AH30" s="16">
        <f>SUM('[1]Sheet2 (99):Sheet2 (2)'!AH30)</f>
        <v>0</v>
      </c>
      <c r="AI30" s="16">
        <f>SUM('[1]Sheet2 (99):Sheet2 (2)'!AI30)</f>
        <v>0</v>
      </c>
      <c r="AJ30" s="16">
        <f>SUM('[1]Sheet2 (99):Sheet2 (2)'!AJ30)</f>
        <v>0</v>
      </c>
      <c r="AK30" s="16">
        <f>SUM('[1]Sheet2 (99):Sheet2 (2)'!AK30)</f>
        <v>27540</v>
      </c>
      <c r="AL30" s="16">
        <f>SUM('[1]Sheet2 (99):Sheet2 (2)'!AL30)</f>
        <v>626383</v>
      </c>
      <c r="AM30" s="16">
        <f>SUM('[1]Sheet2 (99):Sheet2 (2)'!AM30)</f>
        <v>25200</v>
      </c>
      <c r="AN30" s="61">
        <f>SUM('[1]Sheet2 (99):Sheet2 (2)'!AN30)</f>
        <v>4121377</v>
      </c>
    </row>
    <row r="31" spans="1:40">
      <c r="A31" s="15">
        <v>27</v>
      </c>
      <c r="B31" s="15" t="s">
        <v>28</v>
      </c>
      <c r="C31" s="16">
        <f>SUM('[1]Sheet2 (99):Sheet2 (2)'!C31)</f>
        <v>31581284</v>
      </c>
      <c r="D31" s="16">
        <f>SUM('[1]Sheet2 (99):Sheet2 (2)'!D31)</f>
        <v>69969879</v>
      </c>
      <c r="E31" s="16">
        <f>SUM('[1]Sheet2 (99):Sheet2 (2)'!E31)</f>
        <v>886093</v>
      </c>
      <c r="F31" s="16">
        <f>SUM('[1]Sheet2 (99):Sheet2 (2)'!F31)</f>
        <v>0</v>
      </c>
      <c r="G31" s="16">
        <f>SUM('[1]Sheet2 (99):Sheet2 (2)'!G31)</f>
        <v>1136530</v>
      </c>
      <c r="H31" s="16">
        <f>SUM('[1]Sheet2 (99):Sheet2 (2)'!H31)</f>
        <v>62665156</v>
      </c>
      <c r="I31" s="16">
        <f>SUM('[1]Sheet2 (99):Sheet2 (2)'!I31)</f>
        <v>0</v>
      </c>
      <c r="J31" s="16">
        <f>SUM('[1]Sheet2 (99):Sheet2 (2)'!J31)</f>
        <v>0</v>
      </c>
      <c r="K31" s="16">
        <f>SUM('[1]Sheet2 (99):Sheet2 (2)'!K31)</f>
        <v>0</v>
      </c>
      <c r="L31" s="16">
        <f>SUM('[1]Sheet2 (99):Sheet2 (2)'!L31)</f>
        <v>882292</v>
      </c>
      <c r="M31" s="16">
        <f>SUM('[1]Sheet2 (99):Sheet2 (2)'!M31)</f>
        <v>1064010</v>
      </c>
      <c r="N31" s="16">
        <f>SUM('[1]Sheet2 (99):Sheet2 (2)'!N31)</f>
        <v>3072010</v>
      </c>
      <c r="O31" s="16">
        <f>SUM('[1]Sheet2 (99):Sheet2 (2)'!O31)</f>
        <v>0</v>
      </c>
      <c r="P31" s="16">
        <f>SUM('[1]Sheet2 (99):Sheet2 (2)'!P31)</f>
        <v>0</v>
      </c>
      <c r="Q31" s="16">
        <f>SUM('[1]Sheet2 (99):Sheet2 (2)'!Q31)</f>
        <v>17857820</v>
      </c>
      <c r="R31" s="16">
        <f>SUM('[1]Sheet2 (99):Sheet2 (2)'!R31)</f>
        <v>1012190</v>
      </c>
      <c r="S31" s="16">
        <f>SUM('[1]Sheet2 (99):Sheet2 (2)'!S31)</f>
        <v>0</v>
      </c>
      <c r="T31" s="16">
        <f>SUM('[1]Sheet2 (99):Sheet2 (2)'!T31)</f>
        <v>0</v>
      </c>
      <c r="U31" s="16">
        <f>SUM('[1]Sheet2 (99):Sheet2 (2)'!U31)</f>
        <v>0</v>
      </c>
      <c r="V31" s="16">
        <f>SUM('[1]Sheet2 (99):Sheet2 (2)'!V31)</f>
        <v>7790082</v>
      </c>
      <c r="W31" s="16">
        <f>SUM('[1]Sheet2 (99):Sheet2 (2)'!W31)</f>
        <v>1773680</v>
      </c>
      <c r="X31" s="16">
        <f>SUM('[1]Sheet2 (99):Sheet2 (2)'!X31)</f>
        <v>0</v>
      </c>
      <c r="Y31" s="16">
        <f>SUM('[1]Sheet2 (99):Sheet2 (2)'!Y31)</f>
        <v>0</v>
      </c>
      <c r="Z31" s="16">
        <f>SUM('[1]Sheet2 (99):Sheet2 (2)'!Z31)</f>
        <v>0</v>
      </c>
      <c r="AA31" s="16">
        <f>SUM('[1]Sheet2 (99):Sheet2 (2)'!AA31)</f>
        <v>0</v>
      </c>
      <c r="AB31" s="16">
        <f>SUM('[1]Sheet2 (99):Sheet2 (2)'!AB31)</f>
        <v>0</v>
      </c>
      <c r="AC31" s="16">
        <f>SUM('[1]Sheet2 (99):Sheet2 (2)'!AC31)</f>
        <v>0</v>
      </c>
      <c r="AD31" s="16">
        <f>SUM('[1]Sheet2 (99):Sheet2 (2)'!AD31)</f>
        <v>0</v>
      </c>
      <c r="AE31" s="16">
        <f>SUM('[1]Sheet2 (99):Sheet2 (2)'!AE31)</f>
        <v>3521420</v>
      </c>
      <c r="AF31" s="16">
        <f>SUM('[1]Sheet2 (99):Sheet2 (2)'!AF31)</f>
        <v>6056203</v>
      </c>
      <c r="AG31" s="16">
        <f>SUM('[1]Sheet2 (99):Sheet2 (2)'!AG31)</f>
        <v>425020</v>
      </c>
      <c r="AH31" s="16">
        <f>SUM('[1]Sheet2 (99):Sheet2 (2)'!AH31)</f>
        <v>473277</v>
      </c>
      <c r="AI31" s="16">
        <f>SUM('[1]Sheet2 (99):Sheet2 (2)'!AI31)</f>
        <v>0</v>
      </c>
      <c r="AJ31" s="16">
        <f>SUM('[1]Sheet2 (99):Sheet2 (2)'!AJ31)</f>
        <v>0</v>
      </c>
      <c r="AK31" s="16">
        <f>SUM('[1]Sheet2 (99):Sheet2 (2)'!AK31)</f>
        <v>2579980</v>
      </c>
      <c r="AL31" s="16">
        <f>SUM('[1]Sheet2 (99):Sheet2 (2)'!AL31)</f>
        <v>15218356</v>
      </c>
      <c r="AM31" s="16">
        <f>SUM('[1]Sheet2 (99):Sheet2 (2)'!AM31)</f>
        <v>0</v>
      </c>
      <c r="AN31" s="61">
        <f>SUM('[1]Sheet2 (99):Sheet2 (2)'!AN31)</f>
        <v>227965282</v>
      </c>
    </row>
    <row r="32" spans="1:40">
      <c r="A32" s="15">
        <v>28</v>
      </c>
      <c r="B32" s="15" t="s">
        <v>29</v>
      </c>
      <c r="C32" s="16">
        <f>SUM('[1]Sheet2 (99):Sheet2 (2)'!C32)</f>
        <v>301560</v>
      </c>
      <c r="D32" s="16">
        <f>SUM('[1]Sheet2 (99):Sheet2 (2)'!D32)</f>
        <v>0</v>
      </c>
      <c r="E32" s="16">
        <f>SUM('[1]Sheet2 (99):Sheet2 (2)'!E32)</f>
        <v>0</v>
      </c>
      <c r="F32" s="16">
        <f>SUM('[1]Sheet2 (99):Sheet2 (2)'!F32)</f>
        <v>0</v>
      </c>
      <c r="G32" s="16">
        <f>SUM('[1]Sheet2 (99):Sheet2 (2)'!G32)</f>
        <v>0</v>
      </c>
      <c r="H32" s="16">
        <f>SUM('[1]Sheet2 (99):Sheet2 (2)'!H32)</f>
        <v>159824</v>
      </c>
      <c r="I32" s="16">
        <f>SUM('[1]Sheet2 (99):Sheet2 (2)'!I32)</f>
        <v>0</v>
      </c>
      <c r="J32" s="16">
        <f>SUM('[1]Sheet2 (99):Sheet2 (2)'!J32)</f>
        <v>0</v>
      </c>
      <c r="K32" s="16">
        <f>SUM('[1]Sheet2 (99):Sheet2 (2)'!K32)</f>
        <v>0</v>
      </c>
      <c r="L32" s="16">
        <f>SUM('[1]Sheet2 (99):Sheet2 (2)'!L32)</f>
        <v>0</v>
      </c>
      <c r="M32" s="16">
        <f>SUM('[1]Sheet2 (99):Sheet2 (2)'!M32)</f>
        <v>0</v>
      </c>
      <c r="N32" s="16">
        <f>SUM('[1]Sheet2 (99):Sheet2 (2)'!N32)</f>
        <v>0</v>
      </c>
      <c r="O32" s="16">
        <f>SUM('[1]Sheet2 (99):Sheet2 (2)'!O32)</f>
        <v>0</v>
      </c>
      <c r="P32" s="16">
        <f>SUM('[1]Sheet2 (99):Sheet2 (2)'!P32)</f>
        <v>0</v>
      </c>
      <c r="Q32" s="16">
        <f>SUM('[1]Sheet2 (99):Sheet2 (2)'!Q32)</f>
        <v>0</v>
      </c>
      <c r="R32" s="16">
        <f>SUM('[1]Sheet2 (99):Sheet2 (2)'!R32)</f>
        <v>0</v>
      </c>
      <c r="S32" s="16">
        <f>SUM('[1]Sheet2 (99):Sheet2 (2)'!S32)</f>
        <v>0</v>
      </c>
      <c r="T32" s="16">
        <f>SUM('[1]Sheet2 (99):Sheet2 (2)'!T32)</f>
        <v>0</v>
      </c>
      <c r="U32" s="16">
        <f>SUM('[1]Sheet2 (99):Sheet2 (2)'!U32)</f>
        <v>0</v>
      </c>
      <c r="V32" s="16">
        <f>SUM('[1]Sheet2 (99):Sheet2 (2)'!V32)</f>
        <v>0</v>
      </c>
      <c r="W32" s="16">
        <f>SUM('[1]Sheet2 (99):Sheet2 (2)'!W32)</f>
        <v>0</v>
      </c>
      <c r="X32" s="16">
        <f>SUM('[1]Sheet2 (99):Sheet2 (2)'!X32)</f>
        <v>0</v>
      </c>
      <c r="Y32" s="16">
        <f>SUM('[1]Sheet2 (99):Sheet2 (2)'!Y32)</f>
        <v>0</v>
      </c>
      <c r="Z32" s="16">
        <f>SUM('[1]Sheet2 (99):Sheet2 (2)'!Z32)</f>
        <v>0</v>
      </c>
      <c r="AA32" s="16">
        <f>SUM('[1]Sheet2 (99):Sheet2 (2)'!AA32)</f>
        <v>0</v>
      </c>
      <c r="AB32" s="16">
        <f>SUM('[1]Sheet2 (99):Sheet2 (2)'!AB32)</f>
        <v>0</v>
      </c>
      <c r="AC32" s="16">
        <f>SUM('[1]Sheet2 (99):Sheet2 (2)'!AC32)</f>
        <v>26550</v>
      </c>
      <c r="AD32" s="16">
        <f>SUM('[1]Sheet2 (99):Sheet2 (2)'!AD32)</f>
        <v>0</v>
      </c>
      <c r="AE32" s="16">
        <f>SUM('[1]Sheet2 (99):Sheet2 (2)'!AE32)</f>
        <v>0</v>
      </c>
      <c r="AF32" s="16">
        <f>SUM('[1]Sheet2 (99):Sheet2 (2)'!AF32)</f>
        <v>0</v>
      </c>
      <c r="AG32" s="16">
        <f>SUM('[1]Sheet2 (99):Sheet2 (2)'!AG32)</f>
        <v>151690</v>
      </c>
      <c r="AH32" s="16">
        <f>SUM('[1]Sheet2 (99):Sheet2 (2)'!AH32)</f>
        <v>26640</v>
      </c>
      <c r="AI32" s="16">
        <f>SUM('[1]Sheet2 (99):Sheet2 (2)'!AI32)</f>
        <v>0</v>
      </c>
      <c r="AJ32" s="16">
        <f>SUM('[1]Sheet2 (99):Sheet2 (2)'!AJ32)</f>
        <v>0</v>
      </c>
      <c r="AK32" s="16">
        <f>SUM('[1]Sheet2 (99):Sheet2 (2)'!AK32)</f>
        <v>0</v>
      </c>
      <c r="AL32" s="16">
        <f>SUM('[1]Sheet2 (99):Sheet2 (2)'!AL32)</f>
        <v>0</v>
      </c>
      <c r="AM32" s="16">
        <f>SUM('[1]Sheet2 (99):Sheet2 (2)'!AM32)</f>
        <v>0</v>
      </c>
      <c r="AN32" s="61">
        <f>SUM('[1]Sheet2 (99):Sheet2 (2)'!AN32)</f>
        <v>666264</v>
      </c>
    </row>
    <row r="33" spans="1:41">
      <c r="A33" s="15">
        <v>29</v>
      </c>
      <c r="B33" s="15" t="s">
        <v>30</v>
      </c>
      <c r="C33" s="16">
        <f>SUM('[1]Sheet2 (99):Sheet2 (2)'!C33)</f>
        <v>2546791</v>
      </c>
      <c r="D33" s="16">
        <f>SUM('[1]Sheet2 (99):Sheet2 (2)'!D33)</f>
        <v>446606</v>
      </c>
      <c r="E33" s="16">
        <f>SUM('[1]Sheet2 (99):Sheet2 (2)'!E33)</f>
        <v>6981344</v>
      </c>
      <c r="F33" s="16">
        <f>SUM('[1]Sheet2 (99):Sheet2 (2)'!F33)</f>
        <v>0</v>
      </c>
      <c r="G33" s="16">
        <f>SUM('[1]Sheet2 (99):Sheet2 (2)'!G33)</f>
        <v>74594690</v>
      </c>
      <c r="H33" s="16">
        <f>SUM('[1]Sheet2 (99):Sheet2 (2)'!H33)</f>
        <v>13871939</v>
      </c>
      <c r="I33" s="16">
        <f>SUM('[1]Sheet2 (99):Sheet2 (2)'!I33)</f>
        <v>396934</v>
      </c>
      <c r="J33" s="16">
        <f>SUM('[1]Sheet2 (99):Sheet2 (2)'!J33)</f>
        <v>1163890</v>
      </c>
      <c r="K33" s="16">
        <f>SUM('[1]Sheet2 (99):Sheet2 (2)'!K33)</f>
        <v>0</v>
      </c>
      <c r="L33" s="16">
        <f>SUM('[1]Sheet2 (99):Sheet2 (2)'!L33)</f>
        <v>4768642</v>
      </c>
      <c r="M33" s="16">
        <f>SUM('[1]Sheet2 (99):Sheet2 (2)'!M33)</f>
        <v>33713587</v>
      </c>
      <c r="N33" s="16">
        <f>SUM('[1]Sheet2 (99):Sheet2 (2)'!N33)</f>
        <v>8764450</v>
      </c>
      <c r="O33" s="16">
        <f>SUM('[1]Sheet2 (99):Sheet2 (2)'!O33)</f>
        <v>156790</v>
      </c>
      <c r="P33" s="16">
        <f>SUM('[1]Sheet2 (99):Sheet2 (2)'!P33)</f>
        <v>751610</v>
      </c>
      <c r="Q33" s="16">
        <f>SUM('[1]Sheet2 (99):Sheet2 (2)'!Q33)</f>
        <v>14186170</v>
      </c>
      <c r="R33" s="16">
        <f>SUM('[1]Sheet2 (99):Sheet2 (2)'!R33)</f>
        <v>2856530</v>
      </c>
      <c r="S33" s="16">
        <f>SUM('[1]Sheet2 (99):Sheet2 (2)'!S33)</f>
        <v>23400</v>
      </c>
      <c r="T33" s="16">
        <f>SUM('[1]Sheet2 (99):Sheet2 (2)'!T33)</f>
        <v>225</v>
      </c>
      <c r="U33" s="16">
        <f>SUM('[1]Sheet2 (99):Sheet2 (2)'!U33)</f>
        <v>0</v>
      </c>
      <c r="V33" s="16">
        <f>SUM('[1]Sheet2 (99):Sheet2 (2)'!V33)</f>
        <v>11486320</v>
      </c>
      <c r="W33" s="16">
        <f>SUM('[1]Sheet2 (99):Sheet2 (2)'!W33)</f>
        <v>1186624</v>
      </c>
      <c r="X33" s="16">
        <f>SUM('[1]Sheet2 (99):Sheet2 (2)'!X33)</f>
        <v>7258460</v>
      </c>
      <c r="Y33" s="16">
        <f>SUM('[1]Sheet2 (99):Sheet2 (2)'!Y33)</f>
        <v>0</v>
      </c>
      <c r="Z33" s="16">
        <f>SUM('[1]Sheet2 (99):Sheet2 (2)'!Z33)</f>
        <v>0</v>
      </c>
      <c r="AA33" s="16">
        <f>SUM('[1]Sheet2 (99):Sheet2 (2)'!AA33)</f>
        <v>0</v>
      </c>
      <c r="AB33" s="16">
        <f>SUM('[1]Sheet2 (99):Sheet2 (2)'!AB33)</f>
        <v>4420</v>
      </c>
      <c r="AC33" s="16">
        <f>SUM('[1]Sheet2 (99):Sheet2 (2)'!AC33)</f>
        <v>7602673</v>
      </c>
      <c r="AD33" s="16">
        <f>SUM('[1]Sheet2 (99):Sheet2 (2)'!AD33)</f>
        <v>0</v>
      </c>
      <c r="AE33" s="16">
        <f>SUM('[1]Sheet2 (99):Sheet2 (2)'!AE33)</f>
        <v>0</v>
      </c>
      <c r="AF33" s="16">
        <f>SUM('[1]Sheet2 (99):Sheet2 (2)'!AF33)</f>
        <v>23086922</v>
      </c>
      <c r="AG33" s="16">
        <f>SUM('[1]Sheet2 (99):Sheet2 (2)'!AG33)</f>
        <v>0</v>
      </c>
      <c r="AH33" s="16">
        <f>SUM('[1]Sheet2 (99):Sheet2 (2)'!AH33)</f>
        <v>0</v>
      </c>
      <c r="AI33" s="16">
        <f>SUM('[1]Sheet2 (99):Sheet2 (2)'!AI33)</f>
        <v>0</v>
      </c>
      <c r="AJ33" s="16">
        <f>SUM('[1]Sheet2 (99):Sheet2 (2)'!AJ33)</f>
        <v>0</v>
      </c>
      <c r="AK33" s="16">
        <f>SUM('[1]Sheet2 (99):Sheet2 (2)'!AK33)</f>
        <v>11530921</v>
      </c>
      <c r="AL33" s="16">
        <f>SUM('[1]Sheet2 (99):Sheet2 (2)'!AL33)</f>
        <v>6748330</v>
      </c>
      <c r="AM33" s="16">
        <f>SUM('[1]Sheet2 (99):Sheet2 (2)'!AM33)</f>
        <v>1470</v>
      </c>
      <c r="AN33" s="61">
        <f>SUM('[1]Sheet2 (99):Sheet2 (2)'!AN33)</f>
        <v>234129738</v>
      </c>
    </row>
    <row r="34" spans="1:41">
      <c r="A34" s="15">
        <v>30</v>
      </c>
      <c r="B34" s="15" t="s">
        <v>31</v>
      </c>
      <c r="C34" s="16">
        <f>SUM('[1]Sheet2 (99):Sheet2 (2)'!C34)</f>
        <v>1119951</v>
      </c>
      <c r="D34" s="16">
        <f>SUM('[1]Sheet2 (99):Sheet2 (2)'!D34)</f>
        <v>0</v>
      </c>
      <c r="E34" s="16">
        <f>SUM('[1]Sheet2 (99):Sheet2 (2)'!E34)</f>
        <v>125669</v>
      </c>
      <c r="F34" s="16">
        <f>SUM('[1]Sheet2 (99):Sheet2 (2)'!F34)</f>
        <v>0</v>
      </c>
      <c r="G34" s="16">
        <f>SUM('[1]Sheet2 (99):Sheet2 (2)'!G34)</f>
        <v>0</v>
      </c>
      <c r="H34" s="16">
        <f>SUM('[1]Sheet2 (99):Sheet2 (2)'!H34)</f>
        <v>119613394</v>
      </c>
      <c r="I34" s="16">
        <f>SUM('[1]Sheet2 (99):Sheet2 (2)'!I34)</f>
        <v>0</v>
      </c>
      <c r="J34" s="16">
        <f>SUM('[1]Sheet2 (99):Sheet2 (2)'!J34)</f>
        <v>342440</v>
      </c>
      <c r="K34" s="16">
        <f>SUM('[1]Sheet2 (99):Sheet2 (2)'!K34)</f>
        <v>0</v>
      </c>
      <c r="L34" s="16">
        <f>SUM('[1]Sheet2 (99):Sheet2 (2)'!L34)</f>
        <v>14369432</v>
      </c>
      <c r="M34" s="16">
        <f>SUM('[1]Sheet2 (99):Sheet2 (2)'!M34)</f>
        <v>43461942</v>
      </c>
      <c r="N34" s="16">
        <f>SUM('[1]Sheet2 (99):Sheet2 (2)'!N34)</f>
        <v>9268553</v>
      </c>
      <c r="O34" s="16">
        <f>SUM('[1]Sheet2 (99):Sheet2 (2)'!O34)</f>
        <v>0</v>
      </c>
      <c r="P34" s="16">
        <f>SUM('[1]Sheet2 (99):Sheet2 (2)'!P34)</f>
        <v>0</v>
      </c>
      <c r="Q34" s="16">
        <f>SUM('[1]Sheet2 (99):Sheet2 (2)'!Q34)</f>
        <v>1942610</v>
      </c>
      <c r="R34" s="16">
        <f>SUM('[1]Sheet2 (99):Sheet2 (2)'!R34)</f>
        <v>691800</v>
      </c>
      <c r="S34" s="16">
        <f>SUM('[1]Sheet2 (99):Sheet2 (2)'!S34)</f>
        <v>0</v>
      </c>
      <c r="T34" s="16">
        <f>SUM('[1]Sheet2 (99):Sheet2 (2)'!T34)</f>
        <v>0</v>
      </c>
      <c r="U34" s="16">
        <f>SUM('[1]Sheet2 (99):Sheet2 (2)'!U34)</f>
        <v>8673</v>
      </c>
      <c r="V34" s="16">
        <f>SUM('[1]Sheet2 (99):Sheet2 (2)'!V34)</f>
        <v>36819189</v>
      </c>
      <c r="W34" s="16">
        <f>SUM('[1]Sheet2 (99):Sheet2 (2)'!W34)</f>
        <v>1098587</v>
      </c>
      <c r="X34" s="16">
        <f>SUM('[1]Sheet2 (99):Sheet2 (2)'!X34)</f>
        <v>1267100</v>
      </c>
      <c r="Y34" s="16">
        <f>SUM('[1]Sheet2 (99):Sheet2 (2)'!Y34)</f>
        <v>0</v>
      </c>
      <c r="Z34" s="16">
        <f>SUM('[1]Sheet2 (99):Sheet2 (2)'!Z34)</f>
        <v>0</v>
      </c>
      <c r="AA34" s="16">
        <f>SUM('[1]Sheet2 (99):Sheet2 (2)'!AA34)</f>
        <v>0</v>
      </c>
      <c r="AB34" s="16">
        <f>SUM('[1]Sheet2 (99):Sheet2 (2)'!AB34)</f>
        <v>1240</v>
      </c>
      <c r="AC34" s="16">
        <f>SUM('[1]Sheet2 (99):Sheet2 (2)'!AC34)</f>
        <v>348411</v>
      </c>
      <c r="AD34" s="16">
        <f>SUM('[1]Sheet2 (99):Sheet2 (2)'!AD34)</f>
        <v>0</v>
      </c>
      <c r="AE34" s="16">
        <f>SUM('[1]Sheet2 (99):Sheet2 (2)'!AE34)</f>
        <v>4121301</v>
      </c>
      <c r="AF34" s="16">
        <f>SUM('[1]Sheet2 (99):Sheet2 (2)'!AF34)</f>
        <v>0</v>
      </c>
      <c r="AG34" s="16">
        <f>SUM('[1]Sheet2 (99):Sheet2 (2)'!AG34)</f>
        <v>328693</v>
      </c>
      <c r="AH34" s="16">
        <f>SUM('[1]Sheet2 (99):Sheet2 (2)'!AH34)</f>
        <v>139127</v>
      </c>
      <c r="AI34" s="16">
        <f>SUM('[1]Sheet2 (99):Sheet2 (2)'!AI34)</f>
        <v>0</v>
      </c>
      <c r="AJ34" s="16">
        <f>SUM('[1]Sheet2 (99):Sheet2 (2)'!AJ34)</f>
        <v>72850</v>
      </c>
      <c r="AK34" s="16">
        <f>SUM('[1]Sheet2 (99):Sheet2 (2)'!AK34)</f>
        <v>1515457</v>
      </c>
      <c r="AL34" s="16">
        <f>SUM('[1]Sheet2 (99):Sheet2 (2)'!AL34)</f>
        <v>855395</v>
      </c>
      <c r="AM34" s="16">
        <f>SUM('[1]Sheet2 (99):Sheet2 (2)'!AM34)</f>
        <v>0</v>
      </c>
      <c r="AN34" s="61">
        <f>SUM('[1]Sheet2 (99):Sheet2 (2)'!AN34)</f>
        <v>237511814</v>
      </c>
    </row>
    <row r="35" spans="1:41">
      <c r="A35" s="15">
        <v>31</v>
      </c>
      <c r="B35" s="15" t="s">
        <v>32</v>
      </c>
      <c r="C35" s="16">
        <f>SUM('[1]Sheet2 (99):Sheet2 (2)'!C35)</f>
        <v>67506073</v>
      </c>
      <c r="D35" s="16">
        <f>SUM('[1]Sheet2 (99):Sheet2 (2)'!D35)</f>
        <v>3604116</v>
      </c>
      <c r="E35" s="16">
        <f>SUM('[1]Sheet2 (99):Sheet2 (2)'!E35)</f>
        <v>640</v>
      </c>
      <c r="F35" s="16">
        <f>SUM('[1]Sheet2 (99):Sheet2 (2)'!F35)</f>
        <v>0</v>
      </c>
      <c r="G35" s="16">
        <f>SUM('[1]Sheet2 (99):Sheet2 (2)'!G35)</f>
        <v>507170</v>
      </c>
      <c r="H35" s="16">
        <f>SUM('[1]Sheet2 (99):Sheet2 (2)'!H35)</f>
        <v>8980574</v>
      </c>
      <c r="I35" s="16">
        <f>SUM('[1]Sheet2 (99):Sheet2 (2)'!I35)</f>
        <v>20430</v>
      </c>
      <c r="J35" s="16">
        <f>SUM('[1]Sheet2 (99):Sheet2 (2)'!J35)</f>
        <v>3372990</v>
      </c>
      <c r="K35" s="16">
        <f>SUM('[1]Sheet2 (99):Sheet2 (2)'!K35)</f>
        <v>654960</v>
      </c>
      <c r="L35" s="16">
        <f>SUM('[1]Sheet2 (99):Sheet2 (2)'!L35)</f>
        <v>3197629</v>
      </c>
      <c r="M35" s="16">
        <f>SUM('[1]Sheet2 (99):Sheet2 (2)'!M35)</f>
        <v>708338</v>
      </c>
      <c r="N35" s="16">
        <f>SUM('[1]Sheet2 (99):Sheet2 (2)'!N35)</f>
        <v>4518204</v>
      </c>
      <c r="O35" s="16">
        <f>SUM('[1]Sheet2 (99):Sheet2 (2)'!O35)</f>
        <v>0</v>
      </c>
      <c r="P35" s="16">
        <f>SUM('[1]Sheet2 (99):Sheet2 (2)'!P35)</f>
        <v>0</v>
      </c>
      <c r="Q35" s="16">
        <f>SUM('[1]Sheet2 (99):Sheet2 (2)'!Q35)</f>
        <v>5122020</v>
      </c>
      <c r="R35" s="16">
        <f>SUM('[1]Sheet2 (99):Sheet2 (2)'!R35)</f>
        <v>26770770</v>
      </c>
      <c r="S35" s="16">
        <f>SUM('[1]Sheet2 (99):Sheet2 (2)'!S35)</f>
        <v>5309028</v>
      </c>
      <c r="T35" s="16">
        <f>SUM('[1]Sheet2 (99):Sheet2 (2)'!T35)</f>
        <v>19228765</v>
      </c>
      <c r="U35" s="16">
        <f>SUM('[1]Sheet2 (99):Sheet2 (2)'!U35)</f>
        <v>433815</v>
      </c>
      <c r="V35" s="16">
        <f>SUM('[1]Sheet2 (99):Sheet2 (2)'!V35)</f>
        <v>8053371</v>
      </c>
      <c r="W35" s="16">
        <f>SUM('[1]Sheet2 (99):Sheet2 (2)'!W35)</f>
        <v>2217118</v>
      </c>
      <c r="X35" s="16">
        <f>SUM('[1]Sheet2 (99):Sheet2 (2)'!X35)</f>
        <v>0</v>
      </c>
      <c r="Y35" s="16">
        <f>SUM('[1]Sheet2 (99):Sheet2 (2)'!Y35)</f>
        <v>0</v>
      </c>
      <c r="Z35" s="16">
        <f>SUM('[1]Sheet2 (99):Sheet2 (2)'!Z35)</f>
        <v>0</v>
      </c>
      <c r="AA35" s="16">
        <f>SUM('[1]Sheet2 (99):Sheet2 (2)'!AA35)</f>
        <v>0</v>
      </c>
      <c r="AB35" s="16">
        <f>SUM('[1]Sheet2 (99):Sheet2 (2)'!AB35)</f>
        <v>1220</v>
      </c>
      <c r="AC35" s="16">
        <f>SUM('[1]Sheet2 (99):Sheet2 (2)'!AC35)</f>
        <v>3384887</v>
      </c>
      <c r="AD35" s="16">
        <f>SUM('[1]Sheet2 (99):Sheet2 (2)'!AD35)</f>
        <v>209390</v>
      </c>
      <c r="AE35" s="16">
        <f>SUM('[1]Sheet2 (99):Sheet2 (2)'!AE35)</f>
        <v>7130370</v>
      </c>
      <c r="AF35" s="16">
        <f>SUM('[1]Sheet2 (99):Sheet2 (2)'!AF35)</f>
        <v>6723271</v>
      </c>
      <c r="AG35" s="16">
        <f>SUM('[1]Sheet2 (99):Sheet2 (2)'!AG35)</f>
        <v>0</v>
      </c>
      <c r="AH35" s="16">
        <f>SUM('[1]Sheet2 (99):Sheet2 (2)'!AH35)</f>
        <v>11797073</v>
      </c>
      <c r="AI35" s="16">
        <f>SUM('[1]Sheet2 (99):Sheet2 (2)'!AI35)</f>
        <v>0</v>
      </c>
      <c r="AJ35" s="16">
        <f>SUM('[1]Sheet2 (99):Sheet2 (2)'!AJ35)</f>
        <v>934510</v>
      </c>
      <c r="AK35" s="16">
        <f>SUM('[1]Sheet2 (99):Sheet2 (2)'!AK35)</f>
        <v>1793640</v>
      </c>
      <c r="AL35" s="16">
        <f>SUM('[1]Sheet2 (99):Sheet2 (2)'!AL35)</f>
        <v>409970</v>
      </c>
      <c r="AM35" s="16">
        <f>SUM('[1]Sheet2 (99):Sheet2 (2)'!AM35)</f>
        <v>0</v>
      </c>
      <c r="AN35" s="61">
        <f>SUM('[1]Sheet2 (99):Sheet2 (2)'!AN35)</f>
        <v>192590342</v>
      </c>
    </row>
    <row r="36" spans="1:41">
      <c r="A36" s="15">
        <v>32</v>
      </c>
      <c r="B36" s="15" t="s">
        <v>33</v>
      </c>
      <c r="C36" s="16">
        <f>SUM('[1]Sheet2 (99):Sheet2 (2)'!C36)</f>
        <v>3908590</v>
      </c>
      <c r="D36" s="16">
        <f>SUM('[1]Sheet2 (99):Sheet2 (2)'!D36)</f>
        <v>0</v>
      </c>
      <c r="E36" s="16">
        <f>SUM('[1]Sheet2 (99):Sheet2 (2)'!E36)</f>
        <v>0</v>
      </c>
      <c r="F36" s="16">
        <f>SUM('[1]Sheet2 (99):Sheet2 (2)'!F36)</f>
        <v>0</v>
      </c>
      <c r="G36" s="16">
        <f>SUM('[1]Sheet2 (99):Sheet2 (2)'!G36)</f>
        <v>53310</v>
      </c>
      <c r="H36" s="16">
        <f>SUM('[1]Sheet2 (99):Sheet2 (2)'!H36)</f>
        <v>0</v>
      </c>
      <c r="I36" s="16">
        <f>SUM('[1]Sheet2 (99):Sheet2 (2)'!I36)</f>
        <v>0</v>
      </c>
      <c r="J36" s="16">
        <f>SUM('[1]Sheet2 (99):Sheet2 (2)'!J36)</f>
        <v>0</v>
      </c>
      <c r="K36" s="16">
        <f>SUM('[1]Sheet2 (99):Sheet2 (2)'!K36)</f>
        <v>0</v>
      </c>
      <c r="L36" s="16">
        <f>SUM('[1]Sheet2 (99):Sheet2 (2)'!L36)</f>
        <v>0</v>
      </c>
      <c r="M36" s="16">
        <f>SUM('[1]Sheet2 (99):Sheet2 (2)'!M36)</f>
        <v>0</v>
      </c>
      <c r="N36" s="16">
        <f>SUM('[1]Sheet2 (99):Sheet2 (2)'!N36)</f>
        <v>0</v>
      </c>
      <c r="O36" s="16">
        <f>SUM('[1]Sheet2 (99):Sheet2 (2)'!O36)</f>
        <v>0</v>
      </c>
      <c r="P36" s="16">
        <f>SUM('[1]Sheet2 (99):Sheet2 (2)'!P36)</f>
        <v>0</v>
      </c>
      <c r="Q36" s="16">
        <f>SUM('[1]Sheet2 (99):Sheet2 (2)'!Q36)</f>
        <v>0</v>
      </c>
      <c r="R36" s="16">
        <f>SUM('[1]Sheet2 (99):Sheet2 (2)'!R36)</f>
        <v>895040</v>
      </c>
      <c r="S36" s="16">
        <f>SUM('[1]Sheet2 (99):Sheet2 (2)'!S36)</f>
        <v>66050</v>
      </c>
      <c r="T36" s="16">
        <f>SUM('[1]Sheet2 (99):Sheet2 (2)'!T36)</f>
        <v>56690</v>
      </c>
      <c r="U36" s="16">
        <f>SUM('[1]Sheet2 (99):Sheet2 (2)'!U36)</f>
        <v>11062</v>
      </c>
      <c r="V36" s="16">
        <f>SUM('[1]Sheet2 (99):Sheet2 (2)'!V36)</f>
        <v>298830</v>
      </c>
      <c r="W36" s="16">
        <f>SUM('[1]Sheet2 (99):Sheet2 (2)'!W36)</f>
        <v>1155620</v>
      </c>
      <c r="X36" s="16">
        <f>SUM('[1]Sheet2 (99):Sheet2 (2)'!X36)</f>
        <v>0</v>
      </c>
      <c r="Y36" s="16">
        <f>SUM('[1]Sheet2 (99):Sheet2 (2)'!Y36)</f>
        <v>0</v>
      </c>
      <c r="Z36" s="16">
        <f>SUM('[1]Sheet2 (99):Sheet2 (2)'!Z36)</f>
        <v>0</v>
      </c>
      <c r="AA36" s="16">
        <f>SUM('[1]Sheet2 (99):Sheet2 (2)'!AA36)</f>
        <v>0</v>
      </c>
      <c r="AB36" s="16">
        <f>SUM('[1]Sheet2 (99):Sheet2 (2)'!AB36)</f>
        <v>0</v>
      </c>
      <c r="AC36" s="16">
        <f>SUM('[1]Sheet2 (99):Sheet2 (2)'!AC36)</f>
        <v>0</v>
      </c>
      <c r="AD36" s="16">
        <f>SUM('[1]Sheet2 (99):Sheet2 (2)'!AD36)</f>
        <v>13320</v>
      </c>
      <c r="AE36" s="16">
        <f>SUM('[1]Sheet2 (99):Sheet2 (2)'!AE36)</f>
        <v>0</v>
      </c>
      <c r="AF36" s="16">
        <f>SUM('[1]Sheet2 (99):Sheet2 (2)'!AF36)</f>
        <v>1701093</v>
      </c>
      <c r="AG36" s="16">
        <f>SUM('[1]Sheet2 (99):Sheet2 (2)'!AG36)</f>
        <v>13632183</v>
      </c>
      <c r="AH36" s="16">
        <f>SUM('[1]Sheet2 (99):Sheet2 (2)'!AH36)</f>
        <v>0</v>
      </c>
      <c r="AI36" s="16">
        <f>SUM('[1]Sheet2 (99):Sheet2 (2)'!AI36)</f>
        <v>0</v>
      </c>
      <c r="AJ36" s="16">
        <f>SUM('[1]Sheet2 (99):Sheet2 (2)'!AJ36)</f>
        <v>0</v>
      </c>
      <c r="AK36" s="16">
        <f>SUM('[1]Sheet2 (99):Sheet2 (2)'!AK36)</f>
        <v>0</v>
      </c>
      <c r="AL36" s="16">
        <f>SUM('[1]Sheet2 (99):Sheet2 (2)'!AL36)</f>
        <v>530380</v>
      </c>
      <c r="AM36" s="16">
        <f>SUM('[1]Sheet2 (99):Sheet2 (2)'!AM36)</f>
        <v>0</v>
      </c>
      <c r="AN36" s="61">
        <f>SUM('[1]Sheet2 (99):Sheet2 (2)'!AN36)</f>
        <v>22322168</v>
      </c>
    </row>
    <row r="37" spans="1:41">
      <c r="A37" s="15">
        <v>33</v>
      </c>
      <c r="B37" s="15" t="s">
        <v>34</v>
      </c>
      <c r="C37" s="16">
        <f>SUM('[1]Sheet2 (99):Sheet2 (2)'!C37)</f>
        <v>26610</v>
      </c>
      <c r="D37" s="16">
        <f>SUM('[1]Sheet2 (99):Sheet2 (2)'!D37)</f>
        <v>0</v>
      </c>
      <c r="E37" s="16">
        <f>SUM('[1]Sheet2 (99):Sheet2 (2)'!E37)</f>
        <v>4194247</v>
      </c>
      <c r="F37" s="16">
        <f>SUM('[1]Sheet2 (99):Sheet2 (2)'!F37)</f>
        <v>0</v>
      </c>
      <c r="G37" s="16">
        <f>SUM('[1]Sheet2 (99):Sheet2 (2)'!G37)</f>
        <v>0</v>
      </c>
      <c r="H37" s="16">
        <f>SUM('[1]Sheet2 (99):Sheet2 (2)'!H37)</f>
        <v>0</v>
      </c>
      <c r="I37" s="16">
        <f>SUM('[1]Sheet2 (99):Sheet2 (2)'!I37)</f>
        <v>0</v>
      </c>
      <c r="J37" s="16">
        <f>SUM('[1]Sheet2 (99):Sheet2 (2)'!J37)</f>
        <v>0</v>
      </c>
      <c r="K37" s="16">
        <f>SUM('[1]Sheet2 (99):Sheet2 (2)'!K37)</f>
        <v>0</v>
      </c>
      <c r="L37" s="16">
        <f>SUM('[1]Sheet2 (99):Sheet2 (2)'!L37)</f>
        <v>0</v>
      </c>
      <c r="M37" s="16">
        <f>SUM('[1]Sheet2 (99):Sheet2 (2)'!M37)</f>
        <v>25750</v>
      </c>
      <c r="N37" s="16">
        <f>SUM('[1]Sheet2 (99):Sheet2 (2)'!N37)</f>
        <v>0</v>
      </c>
      <c r="O37" s="16">
        <f>SUM('[1]Sheet2 (99):Sheet2 (2)'!O37)</f>
        <v>0</v>
      </c>
      <c r="P37" s="16">
        <f>SUM('[1]Sheet2 (99):Sheet2 (2)'!P37)</f>
        <v>0</v>
      </c>
      <c r="Q37" s="16">
        <f>SUM('[1]Sheet2 (99):Sheet2 (2)'!Q37)</f>
        <v>0</v>
      </c>
      <c r="R37" s="16">
        <f>SUM('[1]Sheet2 (99):Sheet2 (2)'!R37)</f>
        <v>102690</v>
      </c>
      <c r="S37" s="16">
        <f>SUM('[1]Sheet2 (99):Sheet2 (2)'!S37)</f>
        <v>0</v>
      </c>
      <c r="T37" s="16">
        <f>SUM('[1]Sheet2 (99):Sheet2 (2)'!T37)</f>
        <v>0</v>
      </c>
      <c r="U37" s="16">
        <f>SUM('[1]Sheet2 (99):Sheet2 (2)'!U37)</f>
        <v>0</v>
      </c>
      <c r="V37" s="16">
        <f>SUM('[1]Sheet2 (99):Sheet2 (2)'!V37)</f>
        <v>0</v>
      </c>
      <c r="W37" s="16">
        <f>SUM('[1]Sheet2 (99):Sheet2 (2)'!W37)</f>
        <v>128790</v>
      </c>
      <c r="X37" s="16">
        <f>SUM('[1]Sheet2 (99):Sheet2 (2)'!X37)</f>
        <v>0</v>
      </c>
      <c r="Y37" s="16">
        <f>SUM('[1]Sheet2 (99):Sheet2 (2)'!Y37)</f>
        <v>0</v>
      </c>
      <c r="Z37" s="16">
        <f>SUM('[1]Sheet2 (99):Sheet2 (2)'!Z37)</f>
        <v>0</v>
      </c>
      <c r="AA37" s="16">
        <f>SUM('[1]Sheet2 (99):Sheet2 (2)'!AA37)</f>
        <v>0</v>
      </c>
      <c r="AB37" s="16">
        <f>SUM('[1]Sheet2 (99):Sheet2 (2)'!AB37)</f>
        <v>0</v>
      </c>
      <c r="AC37" s="16">
        <f>SUM('[1]Sheet2 (99):Sheet2 (2)'!AC37)</f>
        <v>0</v>
      </c>
      <c r="AD37" s="16">
        <f>SUM('[1]Sheet2 (99):Sheet2 (2)'!AD37)</f>
        <v>0</v>
      </c>
      <c r="AE37" s="16">
        <f>SUM('[1]Sheet2 (99):Sheet2 (2)'!AE37)</f>
        <v>0</v>
      </c>
      <c r="AF37" s="16">
        <f>SUM('[1]Sheet2 (99):Sheet2 (2)'!AF37)</f>
        <v>103129</v>
      </c>
      <c r="AG37" s="16">
        <f>SUM('[1]Sheet2 (99):Sheet2 (2)'!AG37)</f>
        <v>0</v>
      </c>
      <c r="AH37" s="16">
        <f>SUM('[1]Sheet2 (99):Sheet2 (2)'!AH37)</f>
        <v>0</v>
      </c>
      <c r="AI37" s="16">
        <f>SUM('[1]Sheet2 (99):Sheet2 (2)'!AI37)</f>
        <v>0</v>
      </c>
      <c r="AJ37" s="16">
        <f>SUM('[1]Sheet2 (99):Sheet2 (2)'!AJ37)</f>
        <v>0</v>
      </c>
      <c r="AK37" s="16">
        <f>SUM('[1]Sheet2 (99):Sheet2 (2)'!AK37)</f>
        <v>13290</v>
      </c>
      <c r="AL37" s="16">
        <f>SUM('[1]Sheet2 (99):Sheet2 (2)'!AL37)</f>
        <v>266620</v>
      </c>
      <c r="AM37" s="16">
        <f>SUM('[1]Sheet2 (99):Sheet2 (2)'!AM37)</f>
        <v>0</v>
      </c>
      <c r="AN37" s="61">
        <f>SUM('[1]Sheet2 (99):Sheet2 (2)'!AN37)</f>
        <v>4861126</v>
      </c>
    </row>
    <row r="38" spans="1:41">
      <c r="A38" s="15">
        <v>34</v>
      </c>
      <c r="B38" s="15" t="s">
        <v>35</v>
      </c>
      <c r="C38" s="16">
        <f>SUM('[1]Sheet2 (99):Sheet2 (2)'!C38)</f>
        <v>613605</v>
      </c>
      <c r="D38" s="16">
        <f>SUM('[1]Sheet2 (99):Sheet2 (2)'!D38)</f>
        <v>62920</v>
      </c>
      <c r="E38" s="16">
        <f>SUM('[1]Sheet2 (99):Sheet2 (2)'!E38)</f>
        <v>689777</v>
      </c>
      <c r="F38" s="16">
        <f>SUM('[1]Sheet2 (99):Sheet2 (2)'!F38)</f>
        <v>0</v>
      </c>
      <c r="G38" s="16">
        <f>SUM('[1]Sheet2 (99):Sheet2 (2)'!G38)</f>
        <v>0</v>
      </c>
      <c r="H38" s="16">
        <f>SUM('[1]Sheet2 (99):Sheet2 (2)'!H38)</f>
        <v>2679473</v>
      </c>
      <c r="I38" s="16">
        <f>SUM('[1]Sheet2 (99):Sheet2 (2)'!I38)</f>
        <v>24150</v>
      </c>
      <c r="J38" s="16">
        <f>SUM('[1]Sheet2 (99):Sheet2 (2)'!J38)</f>
        <v>0</v>
      </c>
      <c r="K38" s="16">
        <f>SUM('[1]Sheet2 (99):Sheet2 (2)'!K38)</f>
        <v>0</v>
      </c>
      <c r="L38" s="16">
        <f>SUM('[1]Sheet2 (99):Sheet2 (2)'!L38)</f>
        <v>455186</v>
      </c>
      <c r="M38" s="16">
        <f>SUM('[1]Sheet2 (99):Sheet2 (2)'!M38)</f>
        <v>1562681</v>
      </c>
      <c r="N38" s="16">
        <f>SUM('[1]Sheet2 (99):Sheet2 (2)'!N38)</f>
        <v>632110</v>
      </c>
      <c r="O38" s="16">
        <f>SUM('[1]Sheet2 (99):Sheet2 (2)'!O38)</f>
        <v>0</v>
      </c>
      <c r="P38" s="16">
        <f>SUM('[1]Sheet2 (99):Sheet2 (2)'!P38)</f>
        <v>0</v>
      </c>
      <c r="Q38" s="16">
        <f>SUM('[1]Sheet2 (99):Sheet2 (2)'!Q38)</f>
        <v>526350</v>
      </c>
      <c r="R38" s="16">
        <f>SUM('[1]Sheet2 (99):Sheet2 (2)'!R38)</f>
        <v>320640</v>
      </c>
      <c r="S38" s="16">
        <f>SUM('[1]Sheet2 (99):Sheet2 (2)'!S38)</f>
        <v>0</v>
      </c>
      <c r="T38" s="16">
        <f>SUM('[1]Sheet2 (99):Sheet2 (2)'!T38)</f>
        <v>0</v>
      </c>
      <c r="U38" s="16">
        <f>SUM('[1]Sheet2 (99):Sheet2 (2)'!U38)</f>
        <v>0</v>
      </c>
      <c r="V38" s="16">
        <f>SUM('[1]Sheet2 (99):Sheet2 (2)'!V38)</f>
        <v>4467091</v>
      </c>
      <c r="W38" s="16">
        <f>SUM('[1]Sheet2 (99):Sheet2 (2)'!W38)</f>
        <v>385270</v>
      </c>
      <c r="X38" s="16">
        <f>SUM('[1]Sheet2 (99):Sheet2 (2)'!X38)</f>
        <v>0</v>
      </c>
      <c r="Y38" s="16">
        <f>SUM('[1]Sheet2 (99):Sheet2 (2)'!Y38)</f>
        <v>0</v>
      </c>
      <c r="Z38" s="16">
        <f>SUM('[1]Sheet2 (99):Sheet2 (2)'!Z38)</f>
        <v>0</v>
      </c>
      <c r="AA38" s="16">
        <f>SUM('[1]Sheet2 (99):Sheet2 (2)'!AA38)</f>
        <v>0</v>
      </c>
      <c r="AB38" s="16">
        <f>SUM('[1]Sheet2 (99):Sheet2 (2)'!AB38)</f>
        <v>0</v>
      </c>
      <c r="AC38" s="16">
        <f>SUM('[1]Sheet2 (99):Sheet2 (2)'!AC38)</f>
        <v>386640</v>
      </c>
      <c r="AD38" s="16">
        <f>SUM('[1]Sheet2 (99):Sheet2 (2)'!AD38)</f>
        <v>0</v>
      </c>
      <c r="AE38" s="16">
        <f>SUM('[1]Sheet2 (99):Sheet2 (2)'!AE38)</f>
        <v>5179440</v>
      </c>
      <c r="AF38" s="16">
        <f>SUM('[1]Sheet2 (99):Sheet2 (2)'!AF38)</f>
        <v>2545125</v>
      </c>
      <c r="AG38" s="16">
        <f>SUM('[1]Sheet2 (99):Sheet2 (2)'!AG38)</f>
        <v>0</v>
      </c>
      <c r="AH38" s="16">
        <f>SUM('[1]Sheet2 (99):Sheet2 (2)'!AH38)</f>
        <v>0</v>
      </c>
      <c r="AI38" s="16">
        <f>SUM('[1]Sheet2 (99):Sheet2 (2)'!AI38)</f>
        <v>0</v>
      </c>
      <c r="AJ38" s="16">
        <f>SUM('[1]Sheet2 (99):Sheet2 (2)'!AJ38)</f>
        <v>0</v>
      </c>
      <c r="AK38" s="16">
        <f>SUM('[1]Sheet2 (99):Sheet2 (2)'!AK38)</f>
        <v>3075930</v>
      </c>
      <c r="AL38" s="16">
        <f>SUM('[1]Sheet2 (99):Sheet2 (2)'!AL38)</f>
        <v>209370</v>
      </c>
      <c r="AM38" s="16">
        <f>SUM('[1]Sheet2 (99):Sheet2 (2)'!AM38)</f>
        <v>0</v>
      </c>
      <c r="AN38" s="61">
        <f>SUM('[1]Sheet2 (99):Sheet2 (2)'!AN38)</f>
        <v>23815758</v>
      </c>
      <c r="AO38" s="17"/>
    </row>
    <row r="39" spans="1:41">
      <c r="A39" s="15">
        <v>35</v>
      </c>
      <c r="B39" s="15" t="s">
        <v>36</v>
      </c>
      <c r="C39" s="16">
        <f>SUM('[1]Sheet2 (99):Sheet2 (2)'!C39)</f>
        <v>3650196</v>
      </c>
      <c r="D39" s="16">
        <f>SUM('[1]Sheet2 (99):Sheet2 (2)'!D39)</f>
        <v>9281261</v>
      </c>
      <c r="E39" s="16">
        <f>SUM('[1]Sheet2 (99):Sheet2 (2)'!E39)</f>
        <v>7219870</v>
      </c>
      <c r="F39" s="16">
        <f>SUM('[1]Sheet2 (99):Sheet2 (2)'!F39)</f>
        <v>0</v>
      </c>
      <c r="G39" s="16">
        <f>SUM('[1]Sheet2 (99):Sheet2 (2)'!G39)</f>
        <v>6400170</v>
      </c>
      <c r="H39" s="16">
        <f>SUM('[1]Sheet2 (99):Sheet2 (2)'!H39)</f>
        <v>24283304</v>
      </c>
      <c r="I39" s="16">
        <f>SUM('[1]Sheet2 (99):Sheet2 (2)'!I39)</f>
        <v>279602</v>
      </c>
      <c r="J39" s="16">
        <f>SUM('[1]Sheet2 (99):Sheet2 (2)'!J39)</f>
        <v>2443830</v>
      </c>
      <c r="K39" s="16">
        <f>SUM('[1]Sheet2 (99):Sheet2 (2)'!K39)</f>
        <v>0</v>
      </c>
      <c r="L39" s="16">
        <f>SUM('[1]Sheet2 (99):Sheet2 (2)'!L39)</f>
        <v>14108671</v>
      </c>
      <c r="M39" s="16">
        <f>SUM('[1]Sheet2 (99):Sheet2 (2)'!M39)</f>
        <v>71953429</v>
      </c>
      <c r="N39" s="16">
        <f>SUM('[1]Sheet2 (99):Sheet2 (2)'!N39)</f>
        <v>32427226</v>
      </c>
      <c r="O39" s="16">
        <f>SUM('[1]Sheet2 (99):Sheet2 (2)'!O39)</f>
        <v>0</v>
      </c>
      <c r="P39" s="16">
        <f>SUM('[1]Sheet2 (99):Sheet2 (2)'!P39)</f>
        <v>0</v>
      </c>
      <c r="Q39" s="16">
        <f>SUM('[1]Sheet2 (99):Sheet2 (2)'!Q39)</f>
        <v>11873230</v>
      </c>
      <c r="R39" s="16">
        <f>SUM('[1]Sheet2 (99):Sheet2 (2)'!R39)</f>
        <v>6878610</v>
      </c>
      <c r="S39" s="16">
        <f>SUM('[1]Sheet2 (99):Sheet2 (2)'!S39)</f>
        <v>25330</v>
      </c>
      <c r="T39" s="16">
        <f>SUM('[1]Sheet2 (99):Sheet2 (2)'!T39)</f>
        <v>0</v>
      </c>
      <c r="U39" s="16">
        <f>SUM('[1]Sheet2 (99):Sheet2 (2)'!U39)</f>
        <v>0</v>
      </c>
      <c r="V39" s="16">
        <f>SUM('[1]Sheet2 (99):Sheet2 (2)'!V39)</f>
        <v>111278257</v>
      </c>
      <c r="W39" s="16">
        <f>SUM('[1]Sheet2 (99):Sheet2 (2)'!W39)</f>
        <v>8351580</v>
      </c>
      <c r="X39" s="16">
        <f>SUM('[1]Sheet2 (99):Sheet2 (2)'!X39)</f>
        <v>14195430</v>
      </c>
      <c r="Y39" s="16">
        <f>SUM('[1]Sheet2 (99):Sheet2 (2)'!Y39)</f>
        <v>0</v>
      </c>
      <c r="Z39" s="16">
        <f>SUM('[1]Sheet2 (99):Sheet2 (2)'!Z39)</f>
        <v>0</v>
      </c>
      <c r="AA39" s="16">
        <f>SUM('[1]Sheet2 (99):Sheet2 (2)'!AA39)</f>
        <v>0</v>
      </c>
      <c r="AB39" s="16">
        <f>SUM('[1]Sheet2 (99):Sheet2 (2)'!AB39)</f>
        <v>1240</v>
      </c>
      <c r="AC39" s="16">
        <f>SUM('[1]Sheet2 (99):Sheet2 (2)'!AC39)</f>
        <v>31881187</v>
      </c>
      <c r="AD39" s="16">
        <f>SUM('[1]Sheet2 (99):Sheet2 (2)'!AD39)</f>
        <v>0</v>
      </c>
      <c r="AE39" s="16">
        <f>SUM('[1]Sheet2 (99):Sheet2 (2)'!AE39)</f>
        <v>13219637</v>
      </c>
      <c r="AF39" s="16">
        <f>SUM('[1]Sheet2 (99):Sheet2 (2)'!AF39)</f>
        <v>60832322</v>
      </c>
      <c r="AG39" s="16">
        <f>SUM('[1]Sheet2 (99):Sheet2 (2)'!AG39)</f>
        <v>62626</v>
      </c>
      <c r="AH39" s="16">
        <f>SUM('[1]Sheet2 (99):Sheet2 (2)'!AH39)</f>
        <v>174225</v>
      </c>
      <c r="AI39" s="16">
        <f>SUM('[1]Sheet2 (99):Sheet2 (2)'!AI39)</f>
        <v>0</v>
      </c>
      <c r="AJ39" s="16">
        <f>SUM('[1]Sheet2 (99):Sheet2 (2)'!AJ39)</f>
        <v>2109460</v>
      </c>
      <c r="AK39" s="16">
        <f>SUM('[1]Sheet2 (99):Sheet2 (2)'!AK39)</f>
        <v>0</v>
      </c>
      <c r="AL39" s="16">
        <f>SUM('[1]Sheet2 (99):Sheet2 (2)'!AL39)</f>
        <v>23973341</v>
      </c>
      <c r="AM39" s="16">
        <f>SUM('[1]Sheet2 (99):Sheet2 (2)'!AM39)</f>
        <v>75400</v>
      </c>
      <c r="AN39" s="61">
        <f>SUM('[1]Sheet2 (99):Sheet2 (2)'!AN39)</f>
        <v>456979434</v>
      </c>
    </row>
    <row r="40" spans="1:41">
      <c r="A40" s="15">
        <v>36</v>
      </c>
      <c r="B40" s="15" t="s">
        <v>37</v>
      </c>
      <c r="C40" s="16">
        <f>SUM('[1]Sheet2 (99):Sheet2 (2)'!C40)</f>
        <v>16166504</v>
      </c>
      <c r="D40" s="16">
        <f>SUM('[1]Sheet2 (99):Sheet2 (2)'!D40)</f>
        <v>10627954</v>
      </c>
      <c r="E40" s="16">
        <f>SUM('[1]Sheet2 (99):Sheet2 (2)'!E40)</f>
        <v>11081681</v>
      </c>
      <c r="F40" s="16">
        <f>SUM('[1]Sheet2 (99):Sheet2 (2)'!F40)</f>
        <v>0</v>
      </c>
      <c r="G40" s="16">
        <f>SUM('[1]Sheet2 (99):Sheet2 (2)'!G40)</f>
        <v>69069490</v>
      </c>
      <c r="H40" s="16">
        <f>SUM('[1]Sheet2 (99):Sheet2 (2)'!H40)</f>
        <v>52656635</v>
      </c>
      <c r="I40" s="16">
        <f>SUM('[1]Sheet2 (99):Sheet2 (2)'!I40)</f>
        <v>0</v>
      </c>
      <c r="J40" s="16">
        <f>SUM('[1]Sheet2 (99):Sheet2 (2)'!J40)</f>
        <v>1369410</v>
      </c>
      <c r="K40" s="16">
        <f>SUM('[1]Sheet2 (99):Sheet2 (2)'!K40)</f>
        <v>0</v>
      </c>
      <c r="L40" s="16">
        <f>SUM('[1]Sheet2 (99):Sheet2 (2)'!L40)</f>
        <v>8551969</v>
      </c>
      <c r="M40" s="16">
        <f>SUM('[1]Sheet2 (99):Sheet2 (2)'!M40)</f>
        <v>3294133</v>
      </c>
      <c r="N40" s="16">
        <f>SUM('[1]Sheet2 (99):Sheet2 (2)'!N40)</f>
        <v>10646988</v>
      </c>
      <c r="O40" s="16">
        <f>SUM('[1]Sheet2 (99):Sheet2 (2)'!O40)</f>
        <v>0</v>
      </c>
      <c r="P40" s="16">
        <f>SUM('[1]Sheet2 (99):Sheet2 (2)'!P40)</f>
        <v>0</v>
      </c>
      <c r="Q40" s="16">
        <f>SUM('[1]Sheet2 (99):Sheet2 (2)'!Q40)</f>
        <v>99549140</v>
      </c>
      <c r="R40" s="16">
        <f>SUM('[1]Sheet2 (99):Sheet2 (2)'!R40)</f>
        <v>5534230</v>
      </c>
      <c r="S40" s="16">
        <f>SUM('[1]Sheet2 (99):Sheet2 (2)'!S40)</f>
        <v>158510</v>
      </c>
      <c r="T40" s="16">
        <f>SUM('[1]Sheet2 (99):Sheet2 (2)'!T40)</f>
        <v>104550</v>
      </c>
      <c r="U40" s="16">
        <f>SUM('[1]Sheet2 (99):Sheet2 (2)'!U40)</f>
        <v>0</v>
      </c>
      <c r="V40" s="16">
        <f>SUM('[1]Sheet2 (99):Sheet2 (2)'!V40)</f>
        <v>20671071</v>
      </c>
      <c r="W40" s="16">
        <f>SUM('[1]Sheet2 (99):Sheet2 (2)'!W40)</f>
        <v>12733499</v>
      </c>
      <c r="X40" s="16">
        <f>SUM('[1]Sheet2 (99):Sheet2 (2)'!X40)</f>
        <v>166795</v>
      </c>
      <c r="Y40" s="16">
        <f>SUM('[1]Sheet2 (99):Sheet2 (2)'!Y40)</f>
        <v>0</v>
      </c>
      <c r="Z40" s="16">
        <f>SUM('[1]Sheet2 (99):Sheet2 (2)'!Z40)</f>
        <v>0</v>
      </c>
      <c r="AA40" s="16">
        <f>SUM('[1]Sheet2 (99):Sheet2 (2)'!AA40)</f>
        <v>0</v>
      </c>
      <c r="AB40" s="16">
        <f>SUM('[1]Sheet2 (99):Sheet2 (2)'!AB40)</f>
        <v>65050</v>
      </c>
      <c r="AC40" s="16">
        <f>SUM('[1]Sheet2 (99):Sheet2 (2)'!AC40)</f>
        <v>289461273</v>
      </c>
      <c r="AD40" s="16">
        <f>SUM('[1]Sheet2 (99):Sheet2 (2)'!AD40)</f>
        <v>0</v>
      </c>
      <c r="AE40" s="16">
        <f>SUM('[1]Sheet2 (99):Sheet2 (2)'!AE40)</f>
        <v>12506428</v>
      </c>
      <c r="AF40" s="16">
        <f>SUM('[1]Sheet2 (99):Sheet2 (2)'!AF40)</f>
        <v>19430240</v>
      </c>
      <c r="AG40" s="16">
        <f>SUM('[1]Sheet2 (99):Sheet2 (2)'!AG40)</f>
        <v>1395770</v>
      </c>
      <c r="AH40" s="16">
        <f>SUM('[1]Sheet2 (99):Sheet2 (2)'!AH40)</f>
        <v>704419</v>
      </c>
      <c r="AI40" s="16">
        <f>SUM('[1]Sheet2 (99):Sheet2 (2)'!AI40)</f>
        <v>0</v>
      </c>
      <c r="AJ40" s="16">
        <f>SUM('[1]Sheet2 (99):Sheet2 (2)'!AJ40)</f>
        <v>0</v>
      </c>
      <c r="AK40" s="16">
        <f>SUM('[1]Sheet2 (99):Sheet2 (2)'!AK40)</f>
        <v>9924903</v>
      </c>
      <c r="AL40" s="16">
        <f>SUM('[1]Sheet2 (99):Sheet2 (2)'!AL40)</f>
        <v>0</v>
      </c>
      <c r="AM40" s="16">
        <f>SUM('[1]Sheet2 (99):Sheet2 (2)'!AM40)</f>
        <v>1574330</v>
      </c>
      <c r="AN40" s="61">
        <f>SUM('[1]Sheet2 (99):Sheet2 (2)'!AN40)</f>
        <v>657444972</v>
      </c>
    </row>
    <row r="41" spans="1:41">
      <c r="A41" s="15">
        <v>37</v>
      </c>
      <c r="B41" s="15" t="s">
        <v>38</v>
      </c>
      <c r="C41" s="16">
        <f>SUM('[1]Sheet2 (99):Sheet2 (2)'!C41)</f>
        <v>1757169</v>
      </c>
      <c r="D41" s="16">
        <f>SUM('[1]Sheet2 (99):Sheet2 (2)'!D41)</f>
        <v>38350</v>
      </c>
      <c r="E41" s="16">
        <f>SUM('[1]Sheet2 (99):Sheet2 (2)'!E41)</f>
        <v>0</v>
      </c>
      <c r="F41" s="16">
        <f>SUM('[1]Sheet2 (99):Sheet2 (2)'!F41)</f>
        <v>0</v>
      </c>
      <c r="G41" s="16">
        <f>SUM('[1]Sheet2 (99):Sheet2 (2)'!G41)</f>
        <v>2328320</v>
      </c>
      <c r="H41" s="16">
        <f>SUM('[1]Sheet2 (99):Sheet2 (2)'!H41)</f>
        <v>2446980</v>
      </c>
      <c r="I41" s="16">
        <f>SUM('[1]Sheet2 (99):Sheet2 (2)'!I41)</f>
        <v>0</v>
      </c>
      <c r="J41" s="16">
        <f>SUM('[1]Sheet2 (99):Sheet2 (2)'!J41)</f>
        <v>0</v>
      </c>
      <c r="K41" s="16">
        <f>SUM('[1]Sheet2 (99):Sheet2 (2)'!K41)</f>
        <v>0</v>
      </c>
      <c r="L41" s="16">
        <f>SUM('[1]Sheet2 (99):Sheet2 (2)'!L41)</f>
        <v>0</v>
      </c>
      <c r="M41" s="16">
        <f>SUM('[1]Sheet2 (99):Sheet2 (2)'!M41)</f>
        <v>0</v>
      </c>
      <c r="N41" s="16">
        <f>SUM('[1]Sheet2 (99):Sheet2 (2)'!N41)</f>
        <v>0</v>
      </c>
      <c r="O41" s="16">
        <f>SUM('[1]Sheet2 (99):Sheet2 (2)'!O41)</f>
        <v>0</v>
      </c>
      <c r="P41" s="16">
        <f>SUM('[1]Sheet2 (99):Sheet2 (2)'!P41)</f>
        <v>0</v>
      </c>
      <c r="Q41" s="16">
        <f>SUM('[1]Sheet2 (99):Sheet2 (2)'!Q41)</f>
        <v>3637280</v>
      </c>
      <c r="R41" s="16">
        <f>SUM('[1]Sheet2 (99):Sheet2 (2)'!R41)</f>
        <v>64400</v>
      </c>
      <c r="S41" s="16">
        <f>SUM('[1]Sheet2 (99):Sheet2 (2)'!S41)</f>
        <v>0</v>
      </c>
      <c r="T41" s="16">
        <f>SUM('[1]Sheet2 (99):Sheet2 (2)'!T41)</f>
        <v>0</v>
      </c>
      <c r="U41" s="16">
        <f>SUM('[1]Sheet2 (99):Sheet2 (2)'!U41)</f>
        <v>0</v>
      </c>
      <c r="V41" s="16">
        <f>SUM('[1]Sheet2 (99):Sheet2 (2)'!V41)</f>
        <v>117680</v>
      </c>
      <c r="W41" s="16">
        <f>SUM('[1]Sheet2 (99):Sheet2 (2)'!W41)</f>
        <v>1297120</v>
      </c>
      <c r="X41" s="16">
        <f>SUM('[1]Sheet2 (99):Sheet2 (2)'!X41)</f>
        <v>0</v>
      </c>
      <c r="Y41" s="16">
        <f>SUM('[1]Sheet2 (99):Sheet2 (2)'!Y41)</f>
        <v>0</v>
      </c>
      <c r="Z41" s="16">
        <f>SUM('[1]Sheet2 (99):Sheet2 (2)'!Z41)</f>
        <v>0</v>
      </c>
      <c r="AA41" s="16">
        <f>SUM('[1]Sheet2 (99):Sheet2 (2)'!AA41)</f>
        <v>0</v>
      </c>
      <c r="AB41" s="16">
        <f>SUM('[1]Sheet2 (99):Sheet2 (2)'!AB41)</f>
        <v>0</v>
      </c>
      <c r="AC41" s="16">
        <f>SUM('[1]Sheet2 (99):Sheet2 (2)'!AC41)</f>
        <v>10427279</v>
      </c>
      <c r="AD41" s="16">
        <f>SUM('[1]Sheet2 (99):Sheet2 (2)'!AD41)</f>
        <v>0</v>
      </c>
      <c r="AE41" s="16">
        <f>SUM('[1]Sheet2 (99):Sheet2 (2)'!AE41)</f>
        <v>0</v>
      </c>
      <c r="AF41" s="16">
        <f>SUM('[1]Sheet2 (99):Sheet2 (2)'!AF41)</f>
        <v>217770</v>
      </c>
      <c r="AG41" s="16">
        <f>SUM('[1]Sheet2 (99):Sheet2 (2)'!AG41)</f>
        <v>0</v>
      </c>
      <c r="AH41" s="16">
        <f>SUM('[1]Sheet2 (99):Sheet2 (2)'!AH41)</f>
        <v>0</v>
      </c>
      <c r="AI41" s="16">
        <f>SUM('[1]Sheet2 (99):Sheet2 (2)'!AI41)</f>
        <v>0</v>
      </c>
      <c r="AJ41" s="16">
        <f>SUM('[1]Sheet2 (99):Sheet2 (2)'!AJ41)</f>
        <v>0</v>
      </c>
      <c r="AK41" s="16">
        <f>SUM('[1]Sheet2 (99):Sheet2 (2)'!AK41)</f>
        <v>0</v>
      </c>
      <c r="AL41" s="16">
        <f>SUM('[1]Sheet2 (99):Sheet2 (2)'!AL41)</f>
        <v>19200030</v>
      </c>
      <c r="AM41" s="16">
        <f>SUM('[1]Sheet2 (99):Sheet2 (2)'!AM41)</f>
        <v>0</v>
      </c>
      <c r="AN41" s="61">
        <f>SUM('[1]Sheet2 (99):Sheet2 (2)'!AN41)</f>
        <v>41532378</v>
      </c>
    </row>
    <row r="42" spans="1:41">
      <c r="A42" s="15">
        <v>38</v>
      </c>
      <c r="B42" s="62" t="s">
        <v>43</v>
      </c>
      <c r="C42" s="61">
        <f>SUM('[1]Sheet2 (99):Sheet2 (2)'!C42)</f>
        <v>403235615</v>
      </c>
      <c r="D42" s="61">
        <f>SUM('[1]Sheet2 (99):Sheet2 (2)'!D42)</f>
        <v>439651169</v>
      </c>
      <c r="E42" s="61">
        <f>SUM('[1]Sheet2 (99):Sheet2 (2)'!E42)</f>
        <v>45710604</v>
      </c>
      <c r="F42" s="61">
        <f>SUM('[1]Sheet2 (99):Sheet2 (2)'!F42)</f>
        <v>0</v>
      </c>
      <c r="G42" s="61">
        <f>SUM('[1]Sheet2 (99):Sheet2 (2)'!G42)</f>
        <v>163366010</v>
      </c>
      <c r="H42" s="61">
        <f>SUM('[1]Sheet2 (99):Sheet2 (2)'!H42)</f>
        <v>828491656</v>
      </c>
      <c r="I42" s="61">
        <f>SUM('[1]Sheet2 (99):Sheet2 (2)'!I42)</f>
        <v>1632040</v>
      </c>
      <c r="J42" s="61">
        <f>SUM('[1]Sheet2 (99):Sheet2 (2)'!J42)</f>
        <v>33467780</v>
      </c>
      <c r="K42" s="61">
        <f>SUM('[1]Sheet2 (99):Sheet2 (2)'!K42)</f>
        <v>68435200</v>
      </c>
      <c r="L42" s="61">
        <f>SUM('[1]Sheet2 (99):Sheet2 (2)'!L42)</f>
        <v>139300041</v>
      </c>
      <c r="M42" s="61">
        <f>SUM('[1]Sheet2 (99):Sheet2 (2)'!M42)</f>
        <v>292336647</v>
      </c>
      <c r="N42" s="61">
        <f>SUM('[1]Sheet2 (99):Sheet2 (2)'!N42)</f>
        <v>151259341</v>
      </c>
      <c r="O42" s="61">
        <f>SUM('[1]Sheet2 (99):Sheet2 (2)'!O42)</f>
        <v>196570</v>
      </c>
      <c r="P42" s="61">
        <f>SUM('[1]Sheet2 (99):Sheet2 (2)'!P42)</f>
        <v>751610</v>
      </c>
      <c r="Q42" s="61">
        <f>SUM('[1]Sheet2 (99):Sheet2 (2)'!Q42)</f>
        <v>260543430</v>
      </c>
      <c r="R42" s="61">
        <f>SUM('[1]Sheet2 (99):Sheet2 (2)'!R42)</f>
        <v>179559750</v>
      </c>
      <c r="S42" s="61">
        <f>SUM('[1]Sheet2 (99):Sheet2 (2)'!S42)</f>
        <v>40476978</v>
      </c>
      <c r="T42" s="61">
        <f>SUM('[1]Sheet2 (99):Sheet2 (2)'!T42)</f>
        <v>62518264</v>
      </c>
      <c r="U42" s="61">
        <f>SUM('[1]Sheet2 (99):Sheet2 (2)'!U42)</f>
        <v>485468</v>
      </c>
      <c r="V42" s="61">
        <f>SUM('[1]Sheet2 (99):Sheet2 (2)'!V42)</f>
        <v>397739930</v>
      </c>
      <c r="W42" s="61">
        <f>SUM('[1]Sheet2 (99):Sheet2 (2)'!W42)</f>
        <v>234065471</v>
      </c>
      <c r="X42" s="61">
        <f>SUM('[1]Sheet2 (99):Sheet2 (2)'!X42)</f>
        <v>106633008</v>
      </c>
      <c r="Y42" s="61">
        <f>SUM('[1]Sheet2 (99):Sheet2 (2)'!Y42)</f>
        <v>0</v>
      </c>
      <c r="Z42" s="61">
        <f>SUM('[1]Sheet2 (99):Sheet2 (2)'!Z42)</f>
        <v>0</v>
      </c>
      <c r="AA42" s="61">
        <f>SUM('[1]Sheet2 (99):Sheet2 (2)'!AA42)</f>
        <v>0</v>
      </c>
      <c r="AB42" s="61">
        <f>SUM('[1]Sheet2 (99):Sheet2 (2)'!AB42)</f>
        <v>356759</v>
      </c>
      <c r="AC42" s="61">
        <f>SUM('[1]Sheet2 (99):Sheet2 (2)'!AC42)</f>
        <v>1090676919</v>
      </c>
      <c r="AD42" s="61">
        <f>SUM('[1]Sheet2 (99):Sheet2 (2)'!AD42)</f>
        <v>222710</v>
      </c>
      <c r="AE42" s="61">
        <f>SUM('[1]Sheet2 (99):Sheet2 (2)'!AE42)</f>
        <v>194597531</v>
      </c>
      <c r="AF42" s="61">
        <f>SUM('[1]Sheet2 (99):Sheet2 (2)'!AF42)</f>
        <v>258320446</v>
      </c>
      <c r="AG42" s="61">
        <f>SUM('[1]Sheet2 (99):Sheet2 (2)'!AG42)</f>
        <v>60599060</v>
      </c>
      <c r="AH42" s="61">
        <f>SUM('[1]Sheet2 (99):Sheet2 (2)'!AH42)</f>
        <v>80415799</v>
      </c>
      <c r="AI42" s="61">
        <f>SUM('[1]Sheet2 (99):Sheet2 (2)'!AI42)</f>
        <v>52755</v>
      </c>
      <c r="AJ42" s="61">
        <f>SUM('[1]Sheet2 (99):Sheet2 (2)'!AJ42)</f>
        <v>5996550</v>
      </c>
      <c r="AK42" s="61">
        <f>SUM('[1]Sheet2 (99):Sheet2 (2)'!AK42)</f>
        <v>95049130</v>
      </c>
      <c r="AL42" s="61">
        <f>SUM('[1]Sheet2 (99):Sheet2 (2)'!AL42)</f>
        <v>240262304</v>
      </c>
      <c r="AM42" s="61">
        <f>SUM('[1]Sheet2 (99):Sheet2 (2)'!AM42)</f>
        <v>2450600</v>
      </c>
      <c r="AN42" s="63">
        <f>SUM('[1]Sheet2 (99):Sheet2 (2)'!AN42)</f>
        <v>5878857145</v>
      </c>
    </row>
  </sheetData>
  <mergeCells count="1">
    <mergeCell ref="A1:N1"/>
  </mergeCells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opLeftCell="A37" workbookViewId="0">
      <selection activeCell="J10" sqref="J10"/>
    </sheetView>
  </sheetViews>
  <sheetFormatPr defaultRowHeight="15"/>
  <cols>
    <col min="1" max="1" width="9.140625" customWidth="1"/>
    <col min="2" max="2" width="23.140625" customWidth="1"/>
    <col min="3" max="3" width="12.7109375" customWidth="1"/>
    <col min="4" max="4" width="15.140625" customWidth="1"/>
    <col min="5" max="5" width="31" customWidth="1"/>
    <col min="6" max="6" width="10.5703125" customWidth="1"/>
    <col min="37" max="37" width="11" bestFit="1" customWidth="1"/>
  </cols>
  <sheetData>
    <row r="1" spans="1:6">
      <c r="A1" s="66" t="s">
        <v>168</v>
      </c>
      <c r="B1" s="67"/>
      <c r="C1" s="67"/>
      <c r="D1" s="67"/>
      <c r="E1" s="67"/>
    </row>
    <row r="2" spans="1:6" ht="34.5" customHeight="1">
      <c r="A2" s="67"/>
      <c r="B2" s="67"/>
      <c r="C2" s="67"/>
      <c r="D2" s="67"/>
      <c r="E2" s="67"/>
    </row>
    <row r="3" spans="1:6">
      <c r="A3" s="13" t="s">
        <v>177</v>
      </c>
      <c r="B3" s="13" t="s">
        <v>163</v>
      </c>
      <c r="C3" s="45" t="s">
        <v>161</v>
      </c>
      <c r="D3" s="45" t="s">
        <v>162</v>
      </c>
      <c r="E3" s="45" t="s">
        <v>165</v>
      </c>
    </row>
    <row r="4" spans="1:6">
      <c r="A4" s="15">
        <v>1</v>
      </c>
      <c r="B4" s="15" t="s">
        <v>41</v>
      </c>
      <c r="C4" s="16">
        <v>43175</v>
      </c>
      <c r="D4" s="16">
        <v>40324</v>
      </c>
      <c r="E4" s="43">
        <v>83499</v>
      </c>
      <c r="F4" s="47"/>
    </row>
    <row r="5" spans="1:6">
      <c r="A5" s="15">
        <v>2</v>
      </c>
      <c r="B5" s="15" t="s">
        <v>3</v>
      </c>
      <c r="C5" s="16">
        <v>18756</v>
      </c>
      <c r="D5" s="16">
        <v>43965</v>
      </c>
      <c r="E5" s="43">
        <v>62721</v>
      </c>
      <c r="F5" s="47"/>
    </row>
    <row r="6" spans="1:6">
      <c r="A6" s="15">
        <v>3</v>
      </c>
      <c r="B6" s="15" t="s">
        <v>4</v>
      </c>
      <c r="C6" s="16">
        <v>5207</v>
      </c>
      <c r="D6" s="16">
        <v>4571</v>
      </c>
      <c r="E6" s="43">
        <v>9778</v>
      </c>
      <c r="F6" s="47"/>
    </row>
    <row r="7" spans="1:6">
      <c r="A7" s="15">
        <v>4</v>
      </c>
      <c r="B7" s="15" t="s">
        <v>5</v>
      </c>
      <c r="C7" s="16">
        <v>3</v>
      </c>
      <c r="D7" s="16">
        <v>0</v>
      </c>
      <c r="E7" s="43">
        <v>3</v>
      </c>
      <c r="F7" s="47"/>
    </row>
    <row r="8" spans="1:6">
      <c r="A8" s="15">
        <v>5</v>
      </c>
      <c r="B8" s="15" t="s">
        <v>6</v>
      </c>
      <c r="C8" s="16">
        <v>22374</v>
      </c>
      <c r="D8" s="16">
        <v>16337</v>
      </c>
      <c r="E8" s="43">
        <v>38711</v>
      </c>
      <c r="F8" s="47"/>
    </row>
    <row r="9" spans="1:6">
      <c r="A9" s="15">
        <v>6</v>
      </c>
      <c r="B9" s="15" t="s">
        <v>7</v>
      </c>
      <c r="C9" s="16">
        <v>35223</v>
      </c>
      <c r="D9" s="16">
        <v>82849</v>
      </c>
      <c r="E9" s="43">
        <v>118072</v>
      </c>
      <c r="F9" s="47"/>
    </row>
    <row r="10" spans="1:6">
      <c r="A10" s="15">
        <v>7</v>
      </c>
      <c r="B10" s="15" t="s">
        <v>8</v>
      </c>
      <c r="C10" s="16">
        <v>4306</v>
      </c>
      <c r="D10" s="16">
        <v>163</v>
      </c>
      <c r="E10" s="43">
        <v>4469</v>
      </c>
      <c r="F10" s="47"/>
    </row>
    <row r="11" spans="1:6">
      <c r="A11" s="15">
        <v>8</v>
      </c>
      <c r="B11" s="15" t="s">
        <v>9</v>
      </c>
      <c r="C11" s="16">
        <v>9102</v>
      </c>
      <c r="D11" s="16">
        <v>3347</v>
      </c>
      <c r="E11" s="43">
        <v>12449</v>
      </c>
      <c r="F11" s="47"/>
    </row>
    <row r="12" spans="1:6">
      <c r="A12" s="15">
        <v>9</v>
      </c>
      <c r="B12" s="15" t="s">
        <v>10</v>
      </c>
      <c r="C12" s="16">
        <v>2127</v>
      </c>
      <c r="D12" s="16">
        <v>6844</v>
      </c>
      <c r="E12" s="43">
        <v>8971</v>
      </c>
      <c r="F12" s="47"/>
    </row>
    <row r="13" spans="1:6">
      <c r="A13" s="15">
        <v>10</v>
      </c>
      <c r="B13" s="15" t="s">
        <v>11</v>
      </c>
      <c r="C13" s="16">
        <v>30909</v>
      </c>
      <c r="D13" s="16">
        <v>13930</v>
      </c>
      <c r="E13" s="43">
        <v>44839</v>
      </c>
      <c r="F13" s="47"/>
    </row>
    <row r="14" spans="1:6">
      <c r="A14" s="15">
        <v>11</v>
      </c>
      <c r="B14" s="15" t="s">
        <v>12</v>
      </c>
      <c r="C14" s="16">
        <v>2255</v>
      </c>
      <c r="D14" s="16">
        <v>29234</v>
      </c>
      <c r="E14" s="43">
        <v>31489</v>
      </c>
      <c r="F14" s="47"/>
    </row>
    <row r="15" spans="1:6">
      <c r="A15" s="15">
        <v>12</v>
      </c>
      <c r="B15" s="15" t="s">
        <v>13</v>
      </c>
      <c r="C15" s="16">
        <v>19204</v>
      </c>
      <c r="D15" s="16">
        <v>15126</v>
      </c>
      <c r="E15" s="43">
        <v>34330</v>
      </c>
      <c r="F15" s="47"/>
    </row>
    <row r="16" spans="1:6">
      <c r="A16" s="15">
        <v>13</v>
      </c>
      <c r="B16" s="15" t="s">
        <v>14</v>
      </c>
      <c r="C16" s="16">
        <v>1364</v>
      </c>
      <c r="D16" s="16">
        <v>20</v>
      </c>
      <c r="E16" s="43">
        <v>1384</v>
      </c>
      <c r="F16" s="47"/>
    </row>
    <row r="17" spans="1:6">
      <c r="A17" s="15">
        <v>14</v>
      </c>
      <c r="B17" s="15" t="s">
        <v>42</v>
      </c>
      <c r="C17" s="16">
        <v>3388</v>
      </c>
      <c r="D17" s="16">
        <v>75</v>
      </c>
      <c r="E17" s="43">
        <v>3463</v>
      </c>
      <c r="F17" s="47"/>
    </row>
    <row r="18" spans="1:6">
      <c r="A18" s="15">
        <v>15</v>
      </c>
      <c r="B18" s="15" t="s">
        <v>16</v>
      </c>
      <c r="C18" s="16">
        <v>39162</v>
      </c>
      <c r="D18" s="16">
        <v>26054</v>
      </c>
      <c r="E18" s="43">
        <v>65216</v>
      </c>
      <c r="F18" s="47"/>
    </row>
    <row r="19" spans="1:6">
      <c r="A19" s="15">
        <v>16</v>
      </c>
      <c r="B19" s="15" t="s">
        <v>17</v>
      </c>
      <c r="C19" s="16">
        <v>50309</v>
      </c>
      <c r="D19" s="16">
        <v>17956</v>
      </c>
      <c r="E19" s="43">
        <v>68265</v>
      </c>
      <c r="F19" s="47"/>
    </row>
    <row r="20" spans="1:6">
      <c r="A20" s="15">
        <v>17</v>
      </c>
      <c r="B20" s="15" t="s">
        <v>18</v>
      </c>
      <c r="C20" s="16">
        <v>3225</v>
      </c>
      <c r="D20" s="16">
        <v>4048</v>
      </c>
      <c r="E20" s="43">
        <v>7273</v>
      </c>
      <c r="F20" s="47"/>
    </row>
    <row r="21" spans="1:6">
      <c r="A21" s="15">
        <v>18</v>
      </c>
      <c r="B21" s="15" t="s">
        <v>19</v>
      </c>
      <c r="C21" s="16">
        <v>5417</v>
      </c>
      <c r="D21" s="16">
        <v>6252</v>
      </c>
      <c r="E21" s="43">
        <v>11669</v>
      </c>
      <c r="F21" s="47"/>
    </row>
    <row r="22" spans="1:6">
      <c r="A22" s="15">
        <v>19</v>
      </c>
      <c r="B22" s="15" t="s">
        <v>20</v>
      </c>
      <c r="C22" s="16">
        <v>914</v>
      </c>
      <c r="D22" s="16">
        <v>49</v>
      </c>
      <c r="E22" s="43">
        <v>963</v>
      </c>
      <c r="F22" s="47"/>
    </row>
    <row r="23" spans="1:6">
      <c r="A23" s="15">
        <v>20</v>
      </c>
      <c r="B23" s="15" t="s">
        <v>21</v>
      </c>
      <c r="C23" s="16">
        <v>24132</v>
      </c>
      <c r="D23" s="16">
        <v>39774</v>
      </c>
      <c r="E23" s="43">
        <v>63906</v>
      </c>
      <c r="F23" s="47"/>
    </row>
    <row r="24" spans="1:6">
      <c r="A24" s="15">
        <v>21</v>
      </c>
      <c r="B24" s="15" t="s">
        <v>22</v>
      </c>
      <c r="C24" s="16">
        <v>51404</v>
      </c>
      <c r="D24" s="16">
        <v>23407</v>
      </c>
      <c r="E24" s="43">
        <v>74811</v>
      </c>
      <c r="F24" s="47"/>
    </row>
    <row r="25" spans="1:6">
      <c r="A25" s="15">
        <v>22</v>
      </c>
      <c r="B25" s="15" t="s">
        <v>23</v>
      </c>
      <c r="C25" s="16">
        <v>5104</v>
      </c>
      <c r="D25" s="16">
        <v>10663</v>
      </c>
      <c r="E25" s="43">
        <v>15767</v>
      </c>
      <c r="F25" s="47"/>
    </row>
    <row r="26" spans="1:6">
      <c r="A26" s="15">
        <v>23</v>
      </c>
      <c r="B26" s="15" t="s">
        <v>24</v>
      </c>
      <c r="C26" s="16">
        <v>425</v>
      </c>
      <c r="D26" s="16">
        <v>0</v>
      </c>
      <c r="E26" s="43">
        <v>425</v>
      </c>
      <c r="F26" s="47"/>
    </row>
    <row r="27" spans="1:6">
      <c r="A27" s="15">
        <v>24</v>
      </c>
      <c r="B27" s="15" t="s">
        <v>25</v>
      </c>
      <c r="C27" s="16">
        <v>0</v>
      </c>
      <c r="D27" s="16">
        <v>0</v>
      </c>
      <c r="E27" s="43">
        <v>0</v>
      </c>
      <c r="F27" s="47"/>
    </row>
    <row r="28" spans="1:6">
      <c r="A28" s="15">
        <v>25</v>
      </c>
      <c r="B28" s="15" t="s">
        <v>26</v>
      </c>
      <c r="C28" s="16">
        <v>8</v>
      </c>
      <c r="D28" s="16">
        <v>0</v>
      </c>
      <c r="E28" s="43">
        <v>8</v>
      </c>
      <c r="F28" s="47"/>
    </row>
    <row r="29" spans="1:6">
      <c r="A29" s="15">
        <v>26</v>
      </c>
      <c r="B29" s="15" t="s">
        <v>27</v>
      </c>
      <c r="C29" s="16">
        <v>412</v>
      </c>
      <c r="D29" s="16">
        <v>36</v>
      </c>
      <c r="E29" s="43">
        <v>448</v>
      </c>
      <c r="F29" s="47"/>
    </row>
    <row r="30" spans="1:6">
      <c r="A30" s="15">
        <v>27</v>
      </c>
      <c r="B30" s="15" t="s">
        <v>28</v>
      </c>
      <c r="C30" s="16">
        <v>22797</v>
      </c>
      <c r="D30" s="16">
        <v>109068</v>
      </c>
      <c r="E30" s="43">
        <v>131865</v>
      </c>
      <c r="F30" s="47"/>
    </row>
    <row r="31" spans="1:6">
      <c r="A31" s="15">
        <v>28</v>
      </c>
      <c r="B31" s="15" t="s">
        <v>29</v>
      </c>
      <c r="C31" s="16">
        <v>67</v>
      </c>
      <c r="D31" s="16">
        <v>22</v>
      </c>
      <c r="E31" s="43">
        <v>89</v>
      </c>
      <c r="F31" s="47"/>
    </row>
    <row r="32" spans="1:6">
      <c r="A32" s="15">
        <v>29</v>
      </c>
      <c r="B32" s="15" t="s">
        <v>30</v>
      </c>
      <c r="C32" s="16">
        <v>23413</v>
      </c>
      <c r="D32" s="16">
        <v>19460</v>
      </c>
      <c r="E32" s="43">
        <v>42873</v>
      </c>
      <c r="F32" s="47"/>
    </row>
    <row r="33" spans="1:6">
      <c r="A33" s="15">
        <v>30</v>
      </c>
      <c r="B33" s="15" t="s">
        <v>31</v>
      </c>
      <c r="C33" s="16">
        <v>23751</v>
      </c>
      <c r="D33" s="16">
        <v>25832</v>
      </c>
      <c r="E33" s="43">
        <v>49583</v>
      </c>
      <c r="F33" s="47"/>
    </row>
    <row r="34" spans="1:6">
      <c r="A34" s="15">
        <v>31</v>
      </c>
      <c r="B34" s="15" t="s">
        <v>32</v>
      </c>
      <c r="C34" s="16">
        <v>19259</v>
      </c>
      <c r="D34" s="16">
        <v>6060</v>
      </c>
      <c r="E34" s="43">
        <v>25319</v>
      </c>
      <c r="F34" s="47"/>
    </row>
    <row r="35" spans="1:6">
      <c r="A35" s="15">
        <v>32</v>
      </c>
      <c r="B35" s="15" t="s">
        <v>33</v>
      </c>
      <c r="C35" s="16">
        <v>2232</v>
      </c>
      <c r="D35" s="16">
        <v>8042</v>
      </c>
      <c r="E35" s="43">
        <v>10274</v>
      </c>
      <c r="F35" s="47"/>
    </row>
    <row r="36" spans="1:6">
      <c r="A36" s="15">
        <v>33</v>
      </c>
      <c r="B36" s="15" t="s">
        <v>34</v>
      </c>
      <c r="C36" s="16">
        <v>486</v>
      </c>
      <c r="D36" s="16">
        <v>5</v>
      </c>
      <c r="E36" s="43">
        <v>491</v>
      </c>
      <c r="F36" s="47"/>
    </row>
    <row r="37" spans="1:6">
      <c r="A37" s="15">
        <v>34</v>
      </c>
      <c r="B37" s="15" t="s">
        <v>35</v>
      </c>
      <c r="C37" s="16">
        <v>2382</v>
      </c>
      <c r="D37" s="16">
        <v>600</v>
      </c>
      <c r="E37" s="43">
        <v>2982</v>
      </c>
      <c r="F37" s="47"/>
    </row>
    <row r="38" spans="1:6">
      <c r="A38" s="15">
        <v>35</v>
      </c>
      <c r="B38" s="15" t="s">
        <v>36</v>
      </c>
      <c r="C38" s="16">
        <v>45698</v>
      </c>
      <c r="D38" s="16">
        <v>9505</v>
      </c>
      <c r="E38" s="43">
        <v>55203</v>
      </c>
      <c r="F38" s="47"/>
    </row>
    <row r="39" spans="1:6">
      <c r="A39" s="15">
        <v>36</v>
      </c>
      <c r="B39" s="15" t="s">
        <v>37</v>
      </c>
      <c r="C39" s="16">
        <v>65744</v>
      </c>
      <c r="D39" s="16">
        <v>24026</v>
      </c>
      <c r="E39" s="43">
        <v>89770</v>
      </c>
      <c r="F39" s="47"/>
    </row>
    <row r="40" spans="1:6">
      <c r="A40" s="15">
        <v>37</v>
      </c>
      <c r="B40" s="15" t="s">
        <v>38</v>
      </c>
      <c r="C40" s="16">
        <v>4153</v>
      </c>
      <c r="D40" s="16">
        <v>245</v>
      </c>
      <c r="E40" s="43">
        <v>4398</v>
      </c>
      <c r="F40" s="47"/>
    </row>
    <row r="41" spans="1:6">
      <c r="A41" s="15">
        <v>38</v>
      </c>
      <c r="B41" s="18" t="s">
        <v>43</v>
      </c>
      <c r="C41" s="42">
        <v>587886</v>
      </c>
      <c r="D41" s="42">
        <v>587886</v>
      </c>
      <c r="E41" s="44">
        <v>1175772</v>
      </c>
      <c r="F41" s="47"/>
    </row>
  </sheetData>
  <sheetProtection password="CB84" sheet="1" objects="1" scenarios="1"/>
  <mergeCells count="1">
    <mergeCell ref="A1:E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35"/>
  <sheetViews>
    <sheetView zoomScaleSheetLayoutView="100" workbookViewId="0">
      <selection activeCell="M1" sqref="M1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8" width="10" style="2" bestFit="1" customWidth="1"/>
    <col min="9" max="10" width="9" style="2" bestFit="1" customWidth="1"/>
    <col min="11" max="19" width="10" style="2" bestFit="1" customWidth="1"/>
    <col min="20" max="20" width="9" style="2" bestFit="1" customWidth="1"/>
    <col min="21" max="21" width="7" style="2" bestFit="1" customWidth="1"/>
    <col min="22" max="23" width="10" style="2" bestFit="1" customWidth="1"/>
    <col min="24" max="24" width="11" style="2" bestFit="1" customWidth="1"/>
    <col min="25" max="25" width="7" style="2" bestFit="1" customWidth="1"/>
    <col min="26" max="28" width="10" style="2" bestFit="1" customWidth="1"/>
    <col min="29" max="29" width="11" style="2" bestFit="1" customWidth="1"/>
    <col min="30" max="30" width="8" style="2" bestFit="1" customWidth="1"/>
    <col min="31" max="32" width="10" style="2" bestFit="1" customWidth="1"/>
    <col min="33" max="34" width="11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33" ht="24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64"/>
      <c r="L1" s="64"/>
    </row>
    <row r="2" spans="1:33">
      <c r="A2" s="3"/>
      <c r="B2" s="4"/>
      <c r="C2" s="5"/>
      <c r="D2" s="5"/>
      <c r="E2" s="5"/>
      <c r="F2" s="5"/>
      <c r="G2" s="5"/>
      <c r="H2" s="5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</row>
    <row r="3" spans="1:33" ht="117.75">
      <c r="A3" s="6" t="s">
        <v>0</v>
      </c>
      <c r="B3" s="7" t="s">
        <v>1</v>
      </c>
      <c r="C3" s="8" t="s">
        <v>44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45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46</v>
      </c>
      <c r="Q3" s="8" t="s">
        <v>47</v>
      </c>
      <c r="R3" s="8" t="s">
        <v>21</v>
      </c>
      <c r="S3" s="8" t="s">
        <v>48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49</v>
      </c>
      <c r="AC3" s="8" t="s">
        <v>34</v>
      </c>
      <c r="AD3" s="8" t="s">
        <v>35</v>
      </c>
      <c r="AE3" s="8" t="s">
        <v>36</v>
      </c>
      <c r="AF3" s="8" t="s">
        <v>50</v>
      </c>
      <c r="AG3" s="11" t="s">
        <v>39</v>
      </c>
    </row>
    <row r="4" spans="1:33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/>
    </row>
    <row r="5" spans="1:33">
      <c r="A5" s="15">
        <v>1</v>
      </c>
      <c r="B5" s="15" t="s">
        <v>44</v>
      </c>
      <c r="C5" s="60"/>
      <c r="D5" s="19">
        <f>SUM('[2]Sheet2 (99):Sheet2'!D5)</f>
        <v>30258</v>
      </c>
      <c r="E5" s="19">
        <f>SUM('[2]Sheet2 (99):Sheet2'!E5)</f>
        <v>0</v>
      </c>
      <c r="F5" s="19">
        <f>SUM('[2]Sheet2 (99):Sheet2'!F5)</f>
        <v>2315450</v>
      </c>
      <c r="G5" s="19">
        <f>SUM('[2]Sheet2 (99):Sheet2'!G5)</f>
        <v>181487982</v>
      </c>
      <c r="H5" s="19">
        <f>SUM('[2]Sheet2 (99):Sheet2'!H5)</f>
        <v>117910</v>
      </c>
      <c r="I5" s="19">
        <f>SUM('[2]Sheet2 (99):Sheet2'!I5)</f>
        <v>1445090</v>
      </c>
      <c r="J5" s="19">
        <f>SUM('[2]Sheet2 (99):Sheet2'!J5)</f>
        <v>877310</v>
      </c>
      <c r="K5" s="19">
        <f>SUM('[2]Sheet2 (99):Sheet2'!K5)</f>
        <v>8828777</v>
      </c>
      <c r="L5" s="19">
        <f>SUM('[2]Sheet2 (99):Sheet2'!L5)</f>
        <v>2084430</v>
      </c>
      <c r="M5" s="19">
        <f>SUM('[2]Sheet2 (99):Sheet2'!M5)</f>
        <v>0</v>
      </c>
      <c r="N5" s="19">
        <f>SUM('[2]Sheet2 (99):Sheet2'!N5)</f>
        <v>0</v>
      </c>
      <c r="O5" s="19">
        <f>SUM('[2]Sheet2 (99):Sheet2'!O5)</f>
        <v>7968320</v>
      </c>
      <c r="P5" s="19">
        <f>SUM('[2]Sheet2 (99):Sheet2'!P5)</f>
        <v>25172330</v>
      </c>
      <c r="Q5" s="19">
        <f>SUM('[2]Sheet2 (99):Sheet2'!Q5)</f>
        <v>7787744</v>
      </c>
      <c r="R5" s="19">
        <f>SUM('[2]Sheet2 (99):Sheet2'!R5)</f>
        <v>7269496</v>
      </c>
      <c r="S5" s="19">
        <f>SUM('[2]Sheet2 (99):Sheet2'!S5)</f>
        <v>12426120</v>
      </c>
      <c r="T5" s="19">
        <f>SUM('[2]Sheet2 (99):Sheet2'!T5)</f>
        <v>0</v>
      </c>
      <c r="U5" s="19">
        <f>SUM('[2]Sheet2 (99):Sheet2'!U5)</f>
        <v>0</v>
      </c>
      <c r="V5" s="19">
        <f>SUM('[2]Sheet2 (99):Sheet2'!V5)</f>
        <v>0</v>
      </c>
      <c r="W5" s="19">
        <f>SUM('[2]Sheet2 (99):Sheet2'!W5)</f>
        <v>640</v>
      </c>
      <c r="X5" s="19">
        <f>SUM('[2]Sheet2 (99):Sheet2'!X5)</f>
        <v>192567635</v>
      </c>
      <c r="Y5" s="19">
        <f>SUM('[2]Sheet2 (99):Sheet2'!Y5)</f>
        <v>0</v>
      </c>
      <c r="Z5" s="19">
        <f>SUM('[2]Sheet2 (99):Sheet2'!Z5)</f>
        <v>2535230</v>
      </c>
      <c r="AA5" s="19">
        <f>SUM('[2]Sheet2 (99):Sheet2'!AA5)</f>
        <v>3134579</v>
      </c>
      <c r="AB5" s="19">
        <f>SUM('[2]Sheet2 (99):Sheet2'!AB5)</f>
        <v>15738332</v>
      </c>
      <c r="AC5" s="19">
        <f>SUM('[2]Sheet2 (99):Sheet2'!AC5)</f>
        <v>0</v>
      </c>
      <c r="AD5" s="19">
        <f>SUM('[2]Sheet2 (99):Sheet2'!AD5)</f>
        <v>519670</v>
      </c>
      <c r="AE5" s="19">
        <f>SUM('[2]Sheet2 (99):Sheet2'!AE5)</f>
        <v>1173491</v>
      </c>
      <c r="AF5" s="19">
        <f>SUM('[2]Sheet2 (99):Sheet2'!AF5)</f>
        <v>3336680</v>
      </c>
      <c r="AG5" s="15">
        <f>SUM(C5:AF5)</f>
        <v>476817474</v>
      </c>
    </row>
    <row r="6" spans="1:33">
      <c r="A6" s="15">
        <v>2</v>
      </c>
      <c r="B6" s="15" t="s">
        <v>4</v>
      </c>
      <c r="C6" s="19">
        <f>SUM('[2]Sheet2 (99):Sheet2'!C6)</f>
        <v>899767</v>
      </c>
      <c r="D6" s="60"/>
      <c r="E6" s="19">
        <f>SUM('[2]Sheet2 (99):Sheet2'!E6)</f>
        <v>0</v>
      </c>
      <c r="F6" s="19">
        <f>SUM('[2]Sheet2 (99):Sheet2'!F6)</f>
        <v>5486190</v>
      </c>
      <c r="G6" s="19">
        <f>SUM('[2]Sheet2 (99):Sheet2'!G6)</f>
        <v>2371351</v>
      </c>
      <c r="H6" s="19">
        <f>SUM('[2]Sheet2 (99):Sheet2'!H6)</f>
        <v>52280</v>
      </c>
      <c r="I6" s="19">
        <f>SUM('[2]Sheet2 (99):Sheet2'!I6)</f>
        <v>2053540</v>
      </c>
      <c r="J6" s="19">
        <f>SUM('[2]Sheet2 (99):Sheet2'!J6)</f>
        <v>0</v>
      </c>
      <c r="K6" s="19">
        <f>SUM('[2]Sheet2 (99):Sheet2'!K6)</f>
        <v>4816545</v>
      </c>
      <c r="L6" s="19">
        <f>SUM('[2]Sheet2 (99):Sheet2'!L6)</f>
        <v>617882</v>
      </c>
      <c r="M6" s="19">
        <f>SUM('[2]Sheet2 (99):Sheet2'!M6)</f>
        <v>0</v>
      </c>
      <c r="N6" s="19">
        <f>SUM('[2]Sheet2 (99):Sheet2'!N6)</f>
        <v>0</v>
      </c>
      <c r="O6" s="19">
        <f>SUM('[2]Sheet2 (99):Sheet2'!O6)</f>
        <v>3959510</v>
      </c>
      <c r="P6" s="19">
        <f>SUM('[2]Sheet2 (99):Sheet2'!P6)</f>
        <v>1206090</v>
      </c>
      <c r="Q6" s="19">
        <f>SUM('[2]Sheet2 (99):Sheet2'!Q6)</f>
        <v>26490</v>
      </c>
      <c r="R6" s="19">
        <f>SUM('[2]Sheet2 (99):Sheet2'!R6)</f>
        <v>1048759</v>
      </c>
      <c r="S6" s="19">
        <f>SUM('[2]Sheet2 (99):Sheet2'!S6)</f>
        <v>2125541</v>
      </c>
      <c r="T6" s="19">
        <f>SUM('[2]Sheet2 (99):Sheet2'!T6)</f>
        <v>0</v>
      </c>
      <c r="U6" s="19">
        <f>SUM('[2]Sheet2 (99):Sheet2'!U6)</f>
        <v>0</v>
      </c>
      <c r="V6" s="19">
        <f>SUM('[2]Sheet2 (99):Sheet2'!V6)</f>
        <v>0</v>
      </c>
      <c r="W6" s="19">
        <f>SUM('[2]Sheet2 (99):Sheet2'!W6)</f>
        <v>134649</v>
      </c>
      <c r="X6" s="19">
        <f>SUM('[2]Sheet2 (99):Sheet2'!X6)</f>
        <v>2892445</v>
      </c>
      <c r="Y6" s="19">
        <f>SUM('[2]Sheet2 (99):Sheet2'!Y6)</f>
        <v>0</v>
      </c>
      <c r="Z6" s="19">
        <f>SUM('[2]Sheet2 (99):Sheet2'!Z6)</f>
        <v>5193610</v>
      </c>
      <c r="AA6" s="19">
        <f>SUM('[2]Sheet2 (99):Sheet2'!AA6)</f>
        <v>2840914</v>
      </c>
      <c r="AB6" s="19">
        <f>SUM('[2]Sheet2 (99):Sheet2'!AB6)</f>
        <v>966746</v>
      </c>
      <c r="AC6" s="19">
        <f>SUM('[2]Sheet2 (99):Sheet2'!AC6)</f>
        <v>3186</v>
      </c>
      <c r="AD6" s="19">
        <f>SUM('[2]Sheet2 (99):Sheet2'!AD6)</f>
        <v>1231940</v>
      </c>
      <c r="AE6" s="19">
        <f>SUM('[2]Sheet2 (99):Sheet2'!AE6)</f>
        <v>722880</v>
      </c>
      <c r="AF6" s="19">
        <f>SUM('[2]Sheet2 (99):Sheet2'!AF6)</f>
        <v>13421104</v>
      </c>
      <c r="AG6" s="15">
        <f t="shared" ref="AG6:AG35" si="0">SUM(C6:AF6)</f>
        <v>52071419</v>
      </c>
    </row>
    <row r="7" spans="1:33">
      <c r="A7" s="15">
        <v>3</v>
      </c>
      <c r="B7" s="15" t="s">
        <v>5</v>
      </c>
      <c r="C7" s="19">
        <f>SUM('[2]Sheet2 (99):Sheet2'!C7)</f>
        <v>0</v>
      </c>
      <c r="D7" s="19">
        <f>SUM('[2]Sheet2 (99):Sheet2'!D7)</f>
        <v>0</v>
      </c>
      <c r="E7" s="60"/>
      <c r="F7" s="19">
        <f>SUM('[2]Sheet2 (99):Sheet2'!F7)</f>
        <v>0</v>
      </c>
      <c r="G7" s="19">
        <f>SUM('[2]Sheet2 (99):Sheet2'!G7)</f>
        <v>0</v>
      </c>
      <c r="H7" s="19">
        <f>SUM('[2]Sheet2 (99):Sheet2'!H7)</f>
        <v>0</v>
      </c>
      <c r="I7" s="19">
        <f>SUM('[2]Sheet2 (99):Sheet2'!I7)</f>
        <v>0</v>
      </c>
      <c r="J7" s="19">
        <f>SUM('[2]Sheet2 (99):Sheet2'!J7)</f>
        <v>0</v>
      </c>
      <c r="K7" s="19">
        <f>SUM('[2]Sheet2 (99):Sheet2'!K7)</f>
        <v>0</v>
      </c>
      <c r="L7" s="19">
        <f>SUM('[2]Sheet2 (99):Sheet2'!L7)</f>
        <v>0</v>
      </c>
      <c r="M7" s="19">
        <f>SUM('[2]Sheet2 (99):Sheet2'!M7)</f>
        <v>0</v>
      </c>
      <c r="N7" s="19">
        <f>SUM('[2]Sheet2 (99):Sheet2'!N7)</f>
        <v>0</v>
      </c>
      <c r="O7" s="19">
        <f>SUM('[2]Sheet2 (99):Sheet2'!O7)</f>
        <v>0</v>
      </c>
      <c r="P7" s="19">
        <f>SUM('[2]Sheet2 (99):Sheet2'!P7)</f>
        <v>0</v>
      </c>
      <c r="Q7" s="19">
        <f>SUM('[2]Sheet2 (99):Sheet2'!Q7)</f>
        <v>30000</v>
      </c>
      <c r="R7" s="19">
        <f>SUM('[2]Sheet2 (99):Sheet2'!R7)</f>
        <v>0</v>
      </c>
      <c r="S7" s="19">
        <f>SUM('[2]Sheet2 (99):Sheet2'!S7)</f>
        <v>0</v>
      </c>
      <c r="T7" s="19">
        <f>SUM('[2]Sheet2 (99):Sheet2'!T7)</f>
        <v>0</v>
      </c>
      <c r="U7" s="19">
        <f>SUM('[2]Sheet2 (99):Sheet2'!U7)</f>
        <v>0</v>
      </c>
      <c r="V7" s="19">
        <f>SUM('[2]Sheet2 (99):Sheet2'!V7)</f>
        <v>0</v>
      </c>
      <c r="W7" s="19">
        <f>SUM('[2]Sheet2 (99):Sheet2'!W7)</f>
        <v>0</v>
      </c>
      <c r="X7" s="19">
        <f>SUM('[2]Sheet2 (99):Sheet2'!X7)</f>
        <v>0</v>
      </c>
      <c r="Y7" s="19">
        <f>SUM('[2]Sheet2 (99):Sheet2'!Y7)</f>
        <v>0</v>
      </c>
      <c r="Z7" s="19">
        <f>SUM('[2]Sheet2 (99):Sheet2'!Z7)</f>
        <v>0</v>
      </c>
      <c r="AA7" s="19">
        <f>SUM('[2]Sheet2 (99):Sheet2'!AA7)</f>
        <v>0</v>
      </c>
      <c r="AB7" s="19">
        <f>SUM('[2]Sheet2 (99):Sheet2'!AB7)</f>
        <v>0</v>
      </c>
      <c r="AC7" s="19">
        <f>SUM('[2]Sheet2 (99):Sheet2'!AC7)</f>
        <v>0</v>
      </c>
      <c r="AD7" s="19">
        <f>SUM('[2]Sheet2 (99):Sheet2'!AD7)</f>
        <v>0</v>
      </c>
      <c r="AE7" s="19">
        <f>SUM('[2]Sheet2 (99):Sheet2'!AE7)</f>
        <v>0</v>
      </c>
      <c r="AF7" s="19">
        <f>SUM('[2]Sheet2 (99):Sheet2'!AF7)</f>
        <v>0</v>
      </c>
      <c r="AG7" s="15">
        <f t="shared" si="0"/>
        <v>30000</v>
      </c>
    </row>
    <row r="8" spans="1:33">
      <c r="A8" s="15">
        <v>4</v>
      </c>
      <c r="B8" s="15" t="s">
        <v>6</v>
      </c>
      <c r="C8" s="19">
        <f>SUM('[2]Sheet2 (99):Sheet2'!C8)</f>
        <v>10681063</v>
      </c>
      <c r="D8" s="19">
        <f>SUM('[2]Sheet2 (99):Sheet2'!D8)</f>
        <v>2632522</v>
      </c>
      <c r="E8" s="19">
        <f>SUM('[2]Sheet2 (99):Sheet2'!E8)</f>
        <v>0</v>
      </c>
      <c r="F8" s="60"/>
      <c r="G8" s="19">
        <f>SUM('[2]Sheet2 (99):Sheet2'!G8)</f>
        <v>16570470</v>
      </c>
      <c r="H8" s="19">
        <f>SUM('[2]Sheet2 (99):Sheet2'!H8)</f>
        <v>50320</v>
      </c>
      <c r="I8" s="19">
        <f>SUM('[2]Sheet2 (99):Sheet2'!I8)</f>
        <v>0</v>
      </c>
      <c r="J8" s="19">
        <f>SUM('[2]Sheet2 (99):Sheet2'!J8)</f>
        <v>0</v>
      </c>
      <c r="K8" s="19">
        <f>SUM('[2]Sheet2 (99):Sheet2'!K8)</f>
        <v>5726863</v>
      </c>
      <c r="L8" s="19">
        <f>SUM('[2]Sheet2 (99):Sheet2'!L8)</f>
        <v>4017822</v>
      </c>
      <c r="M8" s="19">
        <f>SUM('[2]Sheet2 (99):Sheet2'!M8)</f>
        <v>0</v>
      </c>
      <c r="N8" s="19">
        <f>SUM('[2]Sheet2 (99):Sheet2'!N8)</f>
        <v>0</v>
      </c>
      <c r="O8" s="19">
        <f>SUM('[2]Sheet2 (99):Sheet2'!O8)</f>
        <v>19506860</v>
      </c>
      <c r="P8" s="19">
        <f>SUM('[2]Sheet2 (99):Sheet2'!P8)</f>
        <v>1422390</v>
      </c>
      <c r="Q8" s="19">
        <f>SUM('[2]Sheet2 (99):Sheet2'!Q8)</f>
        <v>0</v>
      </c>
      <c r="R8" s="19">
        <f>SUM('[2]Sheet2 (99):Sheet2'!R8)</f>
        <v>42699514</v>
      </c>
      <c r="S8" s="19">
        <f>SUM('[2]Sheet2 (99):Sheet2'!S8)</f>
        <v>4597900</v>
      </c>
      <c r="T8" s="19">
        <f>SUM('[2]Sheet2 (99):Sheet2'!T8)</f>
        <v>0</v>
      </c>
      <c r="U8" s="19">
        <f>SUM('[2]Sheet2 (99):Sheet2'!U8)</f>
        <v>0</v>
      </c>
      <c r="V8" s="19">
        <f>SUM('[2]Sheet2 (99):Sheet2'!V8)</f>
        <v>0</v>
      </c>
      <c r="W8" s="19">
        <f>SUM('[2]Sheet2 (99):Sheet2'!W8)</f>
        <v>640</v>
      </c>
      <c r="X8" s="19">
        <f>SUM('[2]Sheet2 (99):Sheet2'!X8)</f>
        <v>24388275</v>
      </c>
      <c r="Y8" s="19">
        <f>SUM('[2]Sheet2 (99):Sheet2'!Y8)</f>
        <v>0</v>
      </c>
      <c r="Z8" s="19">
        <f>SUM('[2]Sheet2 (99):Sheet2'!Z8)</f>
        <v>10029640</v>
      </c>
      <c r="AA8" s="19">
        <f>SUM('[2]Sheet2 (99):Sheet2'!AA8)</f>
        <v>10280186</v>
      </c>
      <c r="AB8" s="19">
        <f>SUM('[2]Sheet2 (99):Sheet2'!AB8)</f>
        <v>95640</v>
      </c>
      <c r="AC8" s="19">
        <f>SUM('[2]Sheet2 (99):Sheet2'!AC8)</f>
        <v>0</v>
      </c>
      <c r="AD8" s="19">
        <f>SUM('[2]Sheet2 (99):Sheet2'!AD8)</f>
        <v>475480</v>
      </c>
      <c r="AE8" s="19">
        <f>SUM('[2]Sheet2 (99):Sheet2'!AE8)</f>
        <v>10668130</v>
      </c>
      <c r="AF8" s="19">
        <f>SUM('[2]Sheet2 (99):Sheet2'!AF8)</f>
        <v>59897637</v>
      </c>
      <c r="AG8" s="15">
        <f t="shared" si="0"/>
        <v>223741352</v>
      </c>
    </row>
    <row r="9" spans="1:33">
      <c r="A9" s="15">
        <v>5</v>
      </c>
      <c r="B9" s="15" t="s">
        <v>7</v>
      </c>
      <c r="C9" s="19">
        <f>SUM('[2]Sheet2 (99):Sheet2'!C9)</f>
        <v>85524512</v>
      </c>
      <c r="D9" s="19">
        <f>SUM('[2]Sheet2 (99):Sheet2'!D9)</f>
        <v>264094</v>
      </c>
      <c r="E9" s="19">
        <f>SUM('[2]Sheet2 (99):Sheet2'!E9)</f>
        <v>0</v>
      </c>
      <c r="F9" s="19">
        <f>SUM('[2]Sheet2 (99):Sheet2'!F9)</f>
        <v>0</v>
      </c>
      <c r="G9" s="60"/>
      <c r="H9" s="19">
        <f>SUM('[2]Sheet2 (99):Sheet2'!H9)</f>
        <v>0</v>
      </c>
      <c r="I9" s="19">
        <f>SUM('[2]Sheet2 (99):Sheet2'!I9)</f>
        <v>6000</v>
      </c>
      <c r="J9" s="19">
        <f>SUM('[2]Sheet2 (99):Sheet2'!J9)</f>
        <v>0</v>
      </c>
      <c r="K9" s="19">
        <f>SUM('[2]Sheet2 (99):Sheet2'!K9)</f>
        <v>26992475</v>
      </c>
      <c r="L9" s="19">
        <f>SUM('[2]Sheet2 (99):Sheet2'!L9)</f>
        <v>2238950</v>
      </c>
      <c r="M9" s="19">
        <f>SUM('[2]Sheet2 (99):Sheet2'!M9)</f>
        <v>0</v>
      </c>
      <c r="N9" s="19">
        <f>SUM('[2]Sheet2 (99):Sheet2'!N9)</f>
        <v>0</v>
      </c>
      <c r="O9" s="19">
        <f>SUM('[2]Sheet2 (99):Sheet2'!O9)</f>
        <v>13161550</v>
      </c>
      <c r="P9" s="19">
        <f>SUM('[2]Sheet2 (99):Sheet2'!P9)</f>
        <v>2144000</v>
      </c>
      <c r="Q9" s="19">
        <f>SUM('[2]Sheet2 (99):Sheet2'!Q9)</f>
        <v>0</v>
      </c>
      <c r="R9" s="19">
        <f>SUM('[2]Sheet2 (99):Sheet2'!R9)</f>
        <v>31752000</v>
      </c>
      <c r="S9" s="19">
        <f>SUM('[2]Sheet2 (99):Sheet2'!S9)</f>
        <v>13115265</v>
      </c>
      <c r="T9" s="19">
        <f>SUM('[2]Sheet2 (99):Sheet2'!T9)</f>
        <v>0</v>
      </c>
      <c r="U9" s="19">
        <f>SUM('[2]Sheet2 (99):Sheet2'!U9)</f>
        <v>0</v>
      </c>
      <c r="V9" s="19">
        <f>SUM('[2]Sheet2 (99):Sheet2'!V9)</f>
        <v>0</v>
      </c>
      <c r="W9" s="19">
        <f>SUM('[2]Sheet2 (99):Sheet2'!W9)</f>
        <v>0</v>
      </c>
      <c r="X9" s="19">
        <f>SUM('[2]Sheet2 (99):Sheet2'!X9)</f>
        <v>160780881</v>
      </c>
      <c r="Y9" s="19">
        <f>SUM('[2]Sheet2 (99):Sheet2'!Y9)</f>
        <v>0</v>
      </c>
      <c r="Z9" s="19">
        <f>SUM('[2]Sheet2 (99):Sheet2'!Z9)</f>
        <v>402244</v>
      </c>
      <c r="AA9" s="19">
        <f>SUM('[2]Sheet2 (99):Sheet2'!AA9)</f>
        <v>11817065</v>
      </c>
      <c r="AB9" s="19">
        <f>SUM('[2]Sheet2 (99):Sheet2'!AB9)</f>
        <v>649280</v>
      </c>
      <c r="AC9" s="19">
        <f>SUM('[2]Sheet2 (99):Sheet2'!AC9)</f>
        <v>0</v>
      </c>
      <c r="AD9" s="19">
        <f>SUM('[2]Sheet2 (99):Sheet2'!AD9)</f>
        <v>39910</v>
      </c>
      <c r="AE9" s="19">
        <f>SUM('[2]Sheet2 (99):Sheet2'!AE9)</f>
        <v>1120239</v>
      </c>
      <c r="AF9" s="19">
        <f>SUM('[2]Sheet2 (99):Sheet2'!AF9)</f>
        <v>2222840</v>
      </c>
      <c r="AG9" s="15">
        <f t="shared" si="0"/>
        <v>352231305</v>
      </c>
    </row>
    <row r="10" spans="1:33">
      <c r="A10" s="15">
        <v>6</v>
      </c>
      <c r="B10" s="15" t="s">
        <v>8</v>
      </c>
      <c r="C10" s="19">
        <f>SUM('[2]Sheet2 (99):Sheet2'!C10)</f>
        <v>765684</v>
      </c>
      <c r="D10" s="19">
        <f>SUM('[2]Sheet2 (99):Sheet2'!D10)</f>
        <v>59930</v>
      </c>
      <c r="E10" s="19">
        <f>SUM('[2]Sheet2 (99):Sheet2'!E10)</f>
        <v>0</v>
      </c>
      <c r="F10" s="19">
        <f>SUM('[2]Sheet2 (99):Sheet2'!F10)</f>
        <v>0</v>
      </c>
      <c r="G10" s="19">
        <f>SUM('[2]Sheet2 (99):Sheet2'!G10)</f>
        <v>1467477</v>
      </c>
      <c r="H10" s="60"/>
      <c r="I10" s="19">
        <f>SUM('[2]Sheet2 (99):Sheet2'!I10)</f>
        <v>2914120</v>
      </c>
      <c r="J10" s="19">
        <f>SUM('[2]Sheet2 (99):Sheet2'!J10)</f>
        <v>0</v>
      </c>
      <c r="K10" s="19">
        <f>SUM('[2]Sheet2 (99):Sheet2'!K10)</f>
        <v>203728</v>
      </c>
      <c r="L10" s="19">
        <f>SUM('[2]Sheet2 (99):Sheet2'!L10)</f>
        <v>3074650</v>
      </c>
      <c r="M10" s="19">
        <f>SUM('[2]Sheet2 (99):Sheet2'!M10)</f>
        <v>0</v>
      </c>
      <c r="N10" s="19">
        <f>SUM('[2]Sheet2 (99):Sheet2'!N10)</f>
        <v>0</v>
      </c>
      <c r="O10" s="19">
        <f>SUM('[2]Sheet2 (99):Sheet2'!O10)</f>
        <v>1544950</v>
      </c>
      <c r="P10" s="19">
        <f>SUM('[2]Sheet2 (99):Sheet2'!P10)</f>
        <v>906180</v>
      </c>
      <c r="Q10" s="19">
        <f>SUM('[2]Sheet2 (99):Sheet2'!Q10)</f>
        <v>0</v>
      </c>
      <c r="R10" s="19">
        <f>SUM('[2]Sheet2 (99):Sheet2'!R10)</f>
        <v>1902139</v>
      </c>
      <c r="S10" s="19">
        <f>SUM('[2]Sheet2 (99):Sheet2'!S10)</f>
        <v>1466760</v>
      </c>
      <c r="T10" s="19">
        <f>SUM('[2]Sheet2 (99):Sheet2'!T10)</f>
        <v>0</v>
      </c>
      <c r="U10" s="19">
        <f>SUM('[2]Sheet2 (99):Sheet2'!U10)</f>
        <v>0</v>
      </c>
      <c r="V10" s="19">
        <f>SUM('[2]Sheet2 (99):Sheet2'!V10)</f>
        <v>0</v>
      </c>
      <c r="W10" s="19">
        <f>SUM('[2]Sheet2 (99):Sheet2'!W10)</f>
        <v>0</v>
      </c>
      <c r="X10" s="19">
        <f>SUM('[2]Sheet2 (99):Sheet2'!X10)</f>
        <v>3097778</v>
      </c>
      <c r="Y10" s="19">
        <f>SUM('[2]Sheet2 (99):Sheet2'!Y10)</f>
        <v>0</v>
      </c>
      <c r="Z10" s="19">
        <f>SUM('[2]Sheet2 (99):Sheet2'!Z10)</f>
        <v>22003890</v>
      </c>
      <c r="AA10" s="19">
        <f>SUM('[2]Sheet2 (99):Sheet2'!AA10)</f>
        <v>2103306</v>
      </c>
      <c r="AB10" s="19">
        <f>SUM('[2]Sheet2 (99):Sheet2'!AB10)</f>
        <v>0</v>
      </c>
      <c r="AC10" s="19">
        <f>SUM('[2]Sheet2 (99):Sheet2'!AC10)</f>
        <v>0</v>
      </c>
      <c r="AD10" s="19">
        <f>SUM('[2]Sheet2 (99):Sheet2'!AD10)</f>
        <v>268960</v>
      </c>
      <c r="AE10" s="19">
        <f>SUM('[2]Sheet2 (99):Sheet2'!AE10)</f>
        <v>1254640</v>
      </c>
      <c r="AF10" s="19">
        <f>SUM('[2]Sheet2 (99):Sheet2'!AF10)</f>
        <v>26670</v>
      </c>
      <c r="AG10" s="15">
        <f t="shared" si="0"/>
        <v>43060862</v>
      </c>
    </row>
    <row r="11" spans="1:33">
      <c r="A11" s="15">
        <v>7</v>
      </c>
      <c r="B11" s="15" t="s">
        <v>9</v>
      </c>
      <c r="C11" s="19">
        <f>SUM('[2]Sheet2 (99):Sheet2'!C11)</f>
        <v>2327872</v>
      </c>
      <c r="D11" s="19">
        <f>SUM('[2]Sheet2 (99):Sheet2'!D11)</f>
        <v>1283856</v>
      </c>
      <c r="E11" s="19">
        <f>SUM('[2]Sheet2 (99):Sheet2'!E11)</f>
        <v>0</v>
      </c>
      <c r="F11" s="19">
        <f>SUM('[2]Sheet2 (99):Sheet2'!F11)</f>
        <v>0</v>
      </c>
      <c r="G11" s="19">
        <f>SUM('[2]Sheet2 (99):Sheet2'!G11)</f>
        <v>1624293</v>
      </c>
      <c r="H11" s="19">
        <f>SUM('[2]Sheet2 (99):Sheet2'!H11)</f>
        <v>53040</v>
      </c>
      <c r="I11" s="60"/>
      <c r="J11" s="19">
        <f>SUM('[2]Sheet2 (99):Sheet2'!J11)</f>
        <v>0</v>
      </c>
      <c r="K11" s="19">
        <f>SUM('[2]Sheet2 (99):Sheet2'!K11)</f>
        <v>16422750</v>
      </c>
      <c r="L11" s="19">
        <f>SUM('[2]Sheet2 (99):Sheet2'!L11)</f>
        <v>4948760</v>
      </c>
      <c r="M11" s="19">
        <f>SUM('[2]Sheet2 (99):Sheet2'!M11)</f>
        <v>39780</v>
      </c>
      <c r="N11" s="19">
        <f>SUM('[2]Sheet2 (99):Sheet2'!N11)</f>
        <v>0</v>
      </c>
      <c r="O11" s="19">
        <f>SUM('[2]Sheet2 (99):Sheet2'!O11)</f>
        <v>5749400</v>
      </c>
      <c r="P11" s="19">
        <f>SUM('[2]Sheet2 (99):Sheet2'!P11)</f>
        <v>1398360</v>
      </c>
      <c r="Q11" s="19">
        <f>SUM('[2]Sheet2 (99):Sheet2'!Q11)</f>
        <v>0</v>
      </c>
      <c r="R11" s="19">
        <f>SUM('[2]Sheet2 (99):Sheet2'!R11)</f>
        <v>4131746</v>
      </c>
      <c r="S11" s="19">
        <f>SUM('[2]Sheet2 (99):Sheet2'!S11)</f>
        <v>27379530</v>
      </c>
      <c r="T11" s="19">
        <f>SUM('[2]Sheet2 (99):Sheet2'!T11)</f>
        <v>0</v>
      </c>
      <c r="U11" s="19">
        <f>SUM('[2]Sheet2 (99):Sheet2'!U11)</f>
        <v>0</v>
      </c>
      <c r="V11" s="19">
        <f>SUM('[2]Sheet2 (99):Sheet2'!V11)</f>
        <v>0</v>
      </c>
      <c r="W11" s="19">
        <f>SUM('[2]Sheet2 (99):Sheet2'!W11)</f>
        <v>121740</v>
      </c>
      <c r="X11" s="19">
        <f>SUM('[2]Sheet2 (99):Sheet2'!X11)</f>
        <v>1099390</v>
      </c>
      <c r="Y11" s="19">
        <f>SUM('[2]Sheet2 (99):Sheet2'!Y11)</f>
        <v>0</v>
      </c>
      <c r="Z11" s="19">
        <f>SUM('[2]Sheet2 (99):Sheet2'!Z11)</f>
        <v>5979580</v>
      </c>
      <c r="AA11" s="19">
        <f>SUM('[2]Sheet2 (99):Sheet2'!AA11)</f>
        <v>10749422</v>
      </c>
      <c r="AB11" s="19">
        <f>SUM('[2]Sheet2 (99):Sheet2'!AB11)</f>
        <v>4031544</v>
      </c>
      <c r="AC11" s="19">
        <f>SUM('[2]Sheet2 (99):Sheet2'!AC11)</f>
        <v>49569</v>
      </c>
      <c r="AD11" s="19">
        <f>SUM('[2]Sheet2 (99):Sheet2'!AD11)</f>
        <v>4500</v>
      </c>
      <c r="AE11" s="19">
        <f>SUM('[2]Sheet2 (99):Sheet2'!AE11)</f>
        <v>278865</v>
      </c>
      <c r="AF11" s="19">
        <f>SUM('[2]Sheet2 (99):Sheet2'!AF11)</f>
        <v>3348820</v>
      </c>
      <c r="AG11" s="15">
        <f t="shared" si="0"/>
        <v>91022817</v>
      </c>
    </row>
    <row r="12" spans="1:33">
      <c r="A12" s="15">
        <v>8</v>
      </c>
      <c r="B12" s="15" t="s">
        <v>10</v>
      </c>
      <c r="C12" s="19">
        <f>SUM('[2]Sheet2 (99):Sheet2'!C12)</f>
        <v>2565000</v>
      </c>
      <c r="D12" s="19">
        <f>SUM('[2]Sheet2 (99):Sheet2'!D12)</f>
        <v>0</v>
      </c>
      <c r="E12" s="19">
        <f>SUM('[2]Sheet2 (99):Sheet2'!E12)</f>
        <v>0</v>
      </c>
      <c r="F12" s="19">
        <f>SUM('[2]Sheet2 (99):Sheet2'!F12)</f>
        <v>0</v>
      </c>
      <c r="G12" s="19">
        <f>SUM('[2]Sheet2 (99):Sheet2'!G12)</f>
        <v>1102009</v>
      </c>
      <c r="H12" s="19">
        <f>SUM('[2]Sheet2 (99):Sheet2'!H12)</f>
        <v>0</v>
      </c>
      <c r="I12" s="19">
        <f>SUM('[2]Sheet2 (99):Sheet2'!I12)</f>
        <v>0</v>
      </c>
      <c r="J12" s="60"/>
      <c r="K12" s="19">
        <f>SUM('[2]Sheet2 (99):Sheet2'!K12)</f>
        <v>2514</v>
      </c>
      <c r="L12" s="19">
        <f>SUM('[2]Sheet2 (99):Sheet2'!L12)</f>
        <v>137910</v>
      </c>
      <c r="M12" s="19">
        <f>SUM('[2]Sheet2 (99):Sheet2'!M12)</f>
        <v>0</v>
      </c>
      <c r="N12" s="19">
        <f>SUM('[2]Sheet2 (99):Sheet2'!N12)</f>
        <v>0</v>
      </c>
      <c r="O12" s="19">
        <f>SUM('[2]Sheet2 (99):Sheet2'!O12)</f>
        <v>0</v>
      </c>
      <c r="P12" s="19">
        <f>SUM('[2]Sheet2 (99):Sheet2'!P12)</f>
        <v>15572380</v>
      </c>
      <c r="Q12" s="19">
        <f>SUM('[2]Sheet2 (99):Sheet2'!Q12)</f>
        <v>0</v>
      </c>
      <c r="R12" s="19">
        <f>SUM('[2]Sheet2 (99):Sheet2'!R12)</f>
        <v>750410</v>
      </c>
      <c r="S12" s="19">
        <f>SUM('[2]Sheet2 (99):Sheet2'!S12)</f>
        <v>199300</v>
      </c>
      <c r="T12" s="19">
        <f>SUM('[2]Sheet2 (99):Sheet2'!T12)</f>
        <v>0</v>
      </c>
      <c r="U12" s="19">
        <f>SUM('[2]Sheet2 (99):Sheet2'!U12)</f>
        <v>0</v>
      </c>
      <c r="V12" s="19">
        <f>SUM('[2]Sheet2 (99):Sheet2'!V12)</f>
        <v>0</v>
      </c>
      <c r="W12" s="19">
        <f>SUM('[2]Sheet2 (99):Sheet2'!W12)</f>
        <v>0</v>
      </c>
      <c r="X12" s="19">
        <f>SUM('[2]Sheet2 (99):Sheet2'!X12)</f>
        <v>0</v>
      </c>
      <c r="Y12" s="19">
        <f>SUM('[2]Sheet2 (99):Sheet2'!Y12)</f>
        <v>0</v>
      </c>
      <c r="Z12" s="19">
        <f>SUM('[2]Sheet2 (99):Sheet2'!Z12)</f>
        <v>592170</v>
      </c>
      <c r="AA12" s="19">
        <f>SUM('[2]Sheet2 (99):Sheet2'!AA12)</f>
        <v>862</v>
      </c>
      <c r="AB12" s="19">
        <f>SUM('[2]Sheet2 (99):Sheet2'!AB12)</f>
        <v>346369</v>
      </c>
      <c r="AC12" s="19">
        <f>SUM('[2]Sheet2 (99):Sheet2'!AC12)</f>
        <v>0</v>
      </c>
      <c r="AD12" s="19">
        <f>SUM('[2]Sheet2 (99):Sheet2'!AD12)</f>
        <v>0</v>
      </c>
      <c r="AE12" s="19">
        <f>SUM('[2]Sheet2 (99):Sheet2'!AE12)</f>
        <v>0</v>
      </c>
      <c r="AF12" s="19">
        <f>SUM('[2]Sheet2 (99):Sheet2'!AF12)</f>
        <v>0</v>
      </c>
      <c r="AG12" s="15">
        <f t="shared" si="0"/>
        <v>21268924</v>
      </c>
    </row>
    <row r="13" spans="1:33">
      <c r="A13" s="15">
        <v>9</v>
      </c>
      <c r="B13" s="15" t="s">
        <v>45</v>
      </c>
      <c r="C13" s="19">
        <f>SUM('[2]Sheet2 (99):Sheet2'!C13)</f>
        <v>2896304</v>
      </c>
      <c r="D13" s="19">
        <f>SUM('[2]Sheet2 (99):Sheet2'!D13)</f>
        <v>436951</v>
      </c>
      <c r="E13" s="19">
        <f>SUM('[2]Sheet2 (99):Sheet2'!E13)</f>
        <v>0</v>
      </c>
      <c r="F13" s="19">
        <f>SUM('[2]Sheet2 (99):Sheet2'!F13)</f>
        <v>185560</v>
      </c>
      <c r="G13" s="19">
        <f>SUM('[2]Sheet2 (99):Sheet2'!G13)</f>
        <v>111826355</v>
      </c>
      <c r="H13" s="19">
        <f>SUM('[2]Sheet2 (99):Sheet2'!H13)</f>
        <v>0</v>
      </c>
      <c r="I13" s="19">
        <f>SUM('[2]Sheet2 (99):Sheet2'!I13)</f>
        <v>7781140</v>
      </c>
      <c r="J13" s="19">
        <f>SUM('[2]Sheet2 (99):Sheet2'!J13)</f>
        <v>0</v>
      </c>
      <c r="K13" s="60"/>
      <c r="L13" s="19">
        <f>SUM('[2]Sheet2 (99):Sheet2'!L13)</f>
        <v>23524579</v>
      </c>
      <c r="M13" s="19">
        <f>SUM('[2]Sheet2 (99):Sheet2'!M13)</f>
        <v>0</v>
      </c>
      <c r="N13" s="19">
        <f>SUM('[2]Sheet2 (99):Sheet2'!N13)</f>
        <v>0</v>
      </c>
      <c r="O13" s="19">
        <f>SUM('[2]Sheet2 (99):Sheet2'!O13)</f>
        <v>1931270</v>
      </c>
      <c r="P13" s="19">
        <f>SUM('[2]Sheet2 (99):Sheet2'!P13)</f>
        <v>4194590</v>
      </c>
      <c r="Q13" s="19">
        <f>SUM('[2]Sheet2 (99):Sheet2'!Q13)</f>
        <v>0</v>
      </c>
      <c r="R13" s="19">
        <f>SUM('[2]Sheet2 (99):Sheet2'!R13)</f>
        <v>39291595</v>
      </c>
      <c r="S13" s="19">
        <f>SUM('[2]Sheet2 (99):Sheet2'!S13)</f>
        <v>32435326</v>
      </c>
      <c r="T13" s="19">
        <f>SUM('[2]Sheet2 (99):Sheet2'!T13)</f>
        <v>0</v>
      </c>
      <c r="U13" s="19">
        <f>SUM('[2]Sheet2 (99):Sheet2'!U13)</f>
        <v>0</v>
      </c>
      <c r="V13" s="19">
        <f>SUM('[2]Sheet2 (99):Sheet2'!V13)</f>
        <v>0</v>
      </c>
      <c r="W13" s="19">
        <f>SUM('[2]Sheet2 (99):Sheet2'!W13)</f>
        <v>2480</v>
      </c>
      <c r="X13" s="19">
        <f>SUM('[2]Sheet2 (99):Sheet2'!X13)</f>
        <v>1487240</v>
      </c>
      <c r="Y13" s="19">
        <f>SUM('[2]Sheet2 (99):Sheet2'!Y13)</f>
        <v>0</v>
      </c>
      <c r="Z13" s="19">
        <f>SUM('[2]Sheet2 (99):Sheet2'!Z13)</f>
        <v>27369090</v>
      </c>
      <c r="AA13" s="19">
        <f>SUM('[2]Sheet2 (99):Sheet2'!AA13)</f>
        <v>23350326</v>
      </c>
      <c r="AB13" s="19">
        <f>SUM('[2]Sheet2 (99):Sheet2'!AB13)</f>
        <v>262185</v>
      </c>
      <c r="AC13" s="19">
        <f>SUM('[2]Sheet2 (99):Sheet2'!AC13)</f>
        <v>0</v>
      </c>
      <c r="AD13" s="19">
        <f>SUM('[2]Sheet2 (99):Sheet2'!AD13)</f>
        <v>236780</v>
      </c>
      <c r="AE13" s="19">
        <f>SUM('[2]Sheet2 (99):Sheet2'!AE13)</f>
        <v>19813061</v>
      </c>
      <c r="AF13" s="19">
        <f>SUM('[2]Sheet2 (99):Sheet2'!AF13)</f>
        <v>1663060</v>
      </c>
      <c r="AG13" s="15">
        <f t="shared" si="0"/>
        <v>298687892</v>
      </c>
    </row>
    <row r="14" spans="1:33">
      <c r="A14" s="15">
        <v>10</v>
      </c>
      <c r="B14" s="15" t="s">
        <v>13</v>
      </c>
      <c r="C14" s="19">
        <f>SUM('[2]Sheet2 (99):Sheet2'!C14)</f>
        <v>2689356</v>
      </c>
      <c r="D14" s="19">
        <f>SUM('[2]Sheet2 (99):Sheet2'!D14)</f>
        <v>681586</v>
      </c>
      <c r="E14" s="19">
        <f>SUM('[2]Sheet2 (99):Sheet2'!E14)</f>
        <v>0</v>
      </c>
      <c r="F14" s="19">
        <f>SUM('[2]Sheet2 (99):Sheet2'!F14)</f>
        <v>470100</v>
      </c>
      <c r="G14" s="19">
        <f>SUM('[2]Sheet2 (99):Sheet2'!G14)</f>
        <v>2936708</v>
      </c>
      <c r="H14" s="19">
        <f>SUM('[2]Sheet2 (99):Sheet2'!H14)</f>
        <v>38184</v>
      </c>
      <c r="I14" s="19">
        <f>SUM('[2]Sheet2 (99):Sheet2'!I14)</f>
        <v>2520210</v>
      </c>
      <c r="J14" s="19">
        <f>SUM('[2]Sheet2 (99):Sheet2'!J14)</f>
        <v>0</v>
      </c>
      <c r="K14" s="19">
        <f>SUM('[2]Sheet2 (99):Sheet2'!K14)</f>
        <v>37721148</v>
      </c>
      <c r="L14" s="60"/>
      <c r="M14" s="19">
        <f>SUM('[2]Sheet2 (99):Sheet2'!M14)</f>
        <v>0</v>
      </c>
      <c r="N14" s="19">
        <f>SUM('[2]Sheet2 (99):Sheet2'!N14)</f>
        <v>0</v>
      </c>
      <c r="O14" s="19">
        <f>SUM('[2]Sheet2 (99):Sheet2'!O14)</f>
        <v>35370070</v>
      </c>
      <c r="P14" s="19">
        <f>SUM('[2]Sheet2 (99):Sheet2'!P14)</f>
        <v>9025420</v>
      </c>
      <c r="Q14" s="19">
        <f>SUM('[2]Sheet2 (99):Sheet2'!Q14)</f>
        <v>0</v>
      </c>
      <c r="R14" s="19">
        <f>SUM('[2]Sheet2 (99):Sheet2'!R14)</f>
        <v>4001526</v>
      </c>
      <c r="S14" s="19">
        <f>SUM('[2]Sheet2 (99):Sheet2'!S14)</f>
        <v>15977140</v>
      </c>
      <c r="T14" s="19">
        <f>SUM('[2]Sheet2 (99):Sheet2'!T14)</f>
        <v>0</v>
      </c>
      <c r="U14" s="19">
        <f>SUM('[2]Sheet2 (99):Sheet2'!U14)</f>
        <v>0</v>
      </c>
      <c r="V14" s="19">
        <f>SUM('[2]Sheet2 (99):Sheet2'!V14)</f>
        <v>0</v>
      </c>
      <c r="W14" s="19">
        <f>SUM('[2]Sheet2 (99):Sheet2'!W14)</f>
        <v>2560</v>
      </c>
      <c r="X14" s="19">
        <f>SUM('[2]Sheet2 (99):Sheet2'!X14)</f>
        <v>40647716</v>
      </c>
      <c r="Y14" s="19">
        <f>SUM('[2]Sheet2 (99):Sheet2'!Y14)</f>
        <v>0</v>
      </c>
      <c r="Z14" s="19">
        <f>SUM('[2]Sheet2 (99):Sheet2'!Z14)</f>
        <v>8670924</v>
      </c>
      <c r="AA14" s="19">
        <f>SUM('[2]Sheet2 (99):Sheet2'!AA14)</f>
        <v>20186379</v>
      </c>
      <c r="AB14" s="19">
        <f>SUM('[2]Sheet2 (99):Sheet2'!AB14)</f>
        <v>1536746</v>
      </c>
      <c r="AC14" s="19">
        <f>SUM('[2]Sheet2 (99):Sheet2'!AC14)</f>
        <v>0</v>
      </c>
      <c r="AD14" s="19">
        <f>SUM('[2]Sheet2 (99):Sheet2'!AD14)</f>
        <v>4200</v>
      </c>
      <c r="AE14" s="19">
        <f>SUM('[2]Sheet2 (99):Sheet2'!AE14)</f>
        <v>8582673</v>
      </c>
      <c r="AF14" s="19">
        <f>SUM('[2]Sheet2 (99):Sheet2'!AF14)</f>
        <v>972876</v>
      </c>
      <c r="AG14" s="15">
        <f t="shared" si="0"/>
        <v>192035522</v>
      </c>
    </row>
    <row r="15" spans="1:33">
      <c r="A15" s="15">
        <v>11</v>
      </c>
      <c r="B15" s="15" t="s">
        <v>14</v>
      </c>
      <c r="C15" s="19">
        <f>SUM('[2]Sheet2 (99):Sheet2'!C15)</f>
        <v>0</v>
      </c>
      <c r="D15" s="19">
        <f>SUM('[2]Sheet2 (99):Sheet2'!D15)</f>
        <v>2082432</v>
      </c>
      <c r="E15" s="19">
        <f>SUM('[2]Sheet2 (99):Sheet2'!E15)</f>
        <v>0</v>
      </c>
      <c r="F15" s="19">
        <f>SUM('[2]Sheet2 (99):Sheet2'!F15)</f>
        <v>157530</v>
      </c>
      <c r="G15" s="19">
        <f>SUM('[2]Sheet2 (99):Sheet2'!G15)</f>
        <v>281350</v>
      </c>
      <c r="H15" s="19">
        <f>SUM('[2]Sheet2 (99):Sheet2'!H15)</f>
        <v>0</v>
      </c>
      <c r="I15" s="19">
        <f>SUM('[2]Sheet2 (99):Sheet2'!I15)</f>
        <v>18720</v>
      </c>
      <c r="J15" s="19">
        <f>SUM('[2]Sheet2 (99):Sheet2'!J15)</f>
        <v>0</v>
      </c>
      <c r="K15" s="19">
        <f>SUM('[2]Sheet2 (99):Sheet2'!K15)</f>
        <v>0</v>
      </c>
      <c r="L15" s="19">
        <f>SUM('[2]Sheet2 (99):Sheet2'!L15)</f>
        <v>565330</v>
      </c>
      <c r="M15" s="60"/>
      <c r="N15" s="19">
        <f>SUM('[2]Sheet2 (99):Sheet2'!N15)</f>
        <v>0</v>
      </c>
      <c r="O15" s="19">
        <f>SUM('[2]Sheet2 (99):Sheet2'!O15)</f>
        <v>90870</v>
      </c>
      <c r="P15" s="19">
        <f>SUM('[2]Sheet2 (99):Sheet2'!P15)</f>
        <v>26520</v>
      </c>
      <c r="Q15" s="19">
        <f>SUM('[2]Sheet2 (99):Sheet2'!Q15)</f>
        <v>0</v>
      </c>
      <c r="R15" s="19">
        <f>SUM('[2]Sheet2 (99):Sheet2'!R15)</f>
        <v>3240985</v>
      </c>
      <c r="S15" s="19">
        <f>SUM('[2]Sheet2 (99):Sheet2'!S15)</f>
        <v>474750</v>
      </c>
      <c r="T15" s="19">
        <f>SUM('[2]Sheet2 (99):Sheet2'!T15)</f>
        <v>0</v>
      </c>
      <c r="U15" s="19">
        <f>SUM('[2]Sheet2 (99):Sheet2'!U15)</f>
        <v>0</v>
      </c>
      <c r="V15" s="19">
        <f>SUM('[2]Sheet2 (99):Sheet2'!V15)</f>
        <v>0</v>
      </c>
      <c r="W15" s="19">
        <f>SUM('[2]Sheet2 (99):Sheet2'!W15)</f>
        <v>0</v>
      </c>
      <c r="X15" s="19">
        <f>SUM('[2]Sheet2 (99):Sheet2'!X15)</f>
        <v>357013</v>
      </c>
      <c r="Y15" s="19">
        <f>SUM('[2]Sheet2 (99):Sheet2'!Y15)</f>
        <v>0</v>
      </c>
      <c r="Z15" s="19">
        <f>SUM('[2]Sheet2 (99):Sheet2'!Z15)</f>
        <v>5078470</v>
      </c>
      <c r="AA15" s="19">
        <f>SUM('[2]Sheet2 (99):Sheet2'!AA15)</f>
        <v>0</v>
      </c>
      <c r="AB15" s="19">
        <f>SUM('[2]Sheet2 (99):Sheet2'!AB15)</f>
        <v>0</v>
      </c>
      <c r="AC15" s="19">
        <f>SUM('[2]Sheet2 (99):Sheet2'!AC15)</f>
        <v>0</v>
      </c>
      <c r="AD15" s="19">
        <f>SUM('[2]Sheet2 (99):Sheet2'!AD15)</f>
        <v>0</v>
      </c>
      <c r="AE15" s="19">
        <f>SUM('[2]Sheet2 (99):Sheet2'!AE15)</f>
        <v>1200770</v>
      </c>
      <c r="AF15" s="19">
        <f>SUM('[2]Sheet2 (99):Sheet2'!AF15)</f>
        <v>61540</v>
      </c>
      <c r="AG15" s="15">
        <f t="shared" si="0"/>
        <v>13636280</v>
      </c>
    </row>
    <row r="16" spans="1:33">
      <c r="A16" s="15">
        <v>12</v>
      </c>
      <c r="B16" s="15" t="s">
        <v>42</v>
      </c>
      <c r="C16" s="19">
        <f>SUM('[2]Sheet2 (99):Sheet2'!C16)</f>
        <v>621710</v>
      </c>
      <c r="D16" s="19">
        <f>SUM('[2]Sheet2 (99):Sheet2'!D16)</f>
        <v>1301506</v>
      </c>
      <c r="E16" s="19">
        <f>SUM('[2]Sheet2 (99):Sheet2'!E16)</f>
        <v>0</v>
      </c>
      <c r="F16" s="19">
        <f>SUM('[2]Sheet2 (99):Sheet2'!F16)</f>
        <v>0</v>
      </c>
      <c r="G16" s="19">
        <f>SUM('[2]Sheet2 (99):Sheet2'!G16)</f>
        <v>843570</v>
      </c>
      <c r="H16" s="19">
        <f>SUM('[2]Sheet2 (99):Sheet2'!H16)</f>
        <v>52430</v>
      </c>
      <c r="I16" s="19">
        <f>SUM('[2]Sheet2 (99):Sheet2'!I16)</f>
        <v>0</v>
      </c>
      <c r="J16" s="19">
        <f>SUM('[2]Sheet2 (99):Sheet2'!J16)</f>
        <v>0</v>
      </c>
      <c r="K16" s="19">
        <f>SUM('[2]Sheet2 (99):Sheet2'!K16)</f>
        <v>2465229</v>
      </c>
      <c r="L16" s="19">
        <f>SUM('[2]Sheet2 (99):Sheet2'!L16)</f>
        <v>6228770</v>
      </c>
      <c r="M16" s="19">
        <f>SUM('[2]Sheet2 (99):Sheet2'!M16)</f>
        <v>0</v>
      </c>
      <c r="N16" s="60"/>
      <c r="O16" s="19">
        <f>SUM('[2]Sheet2 (99):Sheet2'!O16)</f>
        <v>0</v>
      </c>
      <c r="P16" s="19">
        <f>SUM('[2]Sheet2 (99):Sheet2'!P16)</f>
        <v>50510</v>
      </c>
      <c r="Q16" s="19">
        <f>SUM('[2]Sheet2 (99):Sheet2'!Q16)</f>
        <v>0</v>
      </c>
      <c r="R16" s="19">
        <f>SUM('[2]Sheet2 (99):Sheet2'!R16)</f>
        <v>1585164</v>
      </c>
      <c r="S16" s="19">
        <f>SUM('[2]Sheet2 (99):Sheet2'!S16)</f>
        <v>1413462</v>
      </c>
      <c r="T16" s="19">
        <f>SUM('[2]Sheet2 (99):Sheet2'!T16)</f>
        <v>0</v>
      </c>
      <c r="U16" s="19">
        <f>SUM('[2]Sheet2 (99):Sheet2'!U16)</f>
        <v>0</v>
      </c>
      <c r="V16" s="19">
        <f>SUM('[2]Sheet2 (99):Sheet2'!V16)</f>
        <v>0</v>
      </c>
      <c r="W16" s="19">
        <f>SUM('[2]Sheet2 (99):Sheet2'!W16)</f>
        <v>0</v>
      </c>
      <c r="X16" s="19">
        <f>SUM('[2]Sheet2 (99):Sheet2'!X16)</f>
        <v>577374</v>
      </c>
      <c r="Y16" s="19">
        <f>SUM('[2]Sheet2 (99):Sheet2'!Y16)</f>
        <v>0</v>
      </c>
      <c r="Z16" s="19">
        <f>SUM('[2]Sheet2 (99):Sheet2'!Z16)</f>
        <v>13501576</v>
      </c>
      <c r="AA16" s="19">
        <f>SUM('[2]Sheet2 (99):Sheet2'!AA16)</f>
        <v>2063204</v>
      </c>
      <c r="AB16" s="19">
        <f>SUM('[2]Sheet2 (99):Sheet2'!AB16)</f>
        <v>44020</v>
      </c>
      <c r="AC16" s="19">
        <f>SUM('[2]Sheet2 (99):Sheet2'!AC16)</f>
        <v>0</v>
      </c>
      <c r="AD16" s="19">
        <f>SUM('[2]Sheet2 (99):Sheet2'!AD16)</f>
        <v>0</v>
      </c>
      <c r="AE16" s="19">
        <f>SUM('[2]Sheet2 (99):Sheet2'!AE16)</f>
        <v>2165657</v>
      </c>
      <c r="AF16" s="19">
        <f>SUM('[2]Sheet2 (99):Sheet2'!AF16)</f>
        <v>963130</v>
      </c>
      <c r="AG16" s="15">
        <f t="shared" si="0"/>
        <v>33877312</v>
      </c>
    </row>
    <row r="17" spans="1:33">
      <c r="A17" s="15">
        <v>13</v>
      </c>
      <c r="B17" s="15" t="s">
        <v>16</v>
      </c>
      <c r="C17" s="19">
        <f>SUM('[2]Sheet2 (99):Sheet2'!C17)</f>
        <v>14104169</v>
      </c>
      <c r="D17" s="19">
        <f>SUM('[2]Sheet2 (99):Sheet2'!D17)</f>
        <v>636625</v>
      </c>
      <c r="E17" s="19">
        <f>SUM('[2]Sheet2 (99):Sheet2'!E17)</f>
        <v>0</v>
      </c>
      <c r="F17" s="19">
        <f>SUM('[2]Sheet2 (99):Sheet2'!F17)</f>
        <v>0</v>
      </c>
      <c r="G17" s="19">
        <f>SUM('[2]Sheet2 (99):Sheet2'!G17)</f>
        <v>43809985</v>
      </c>
      <c r="H17" s="19">
        <f>SUM('[2]Sheet2 (99):Sheet2'!H17)</f>
        <v>0</v>
      </c>
      <c r="I17" s="19">
        <f>SUM('[2]Sheet2 (99):Sheet2'!I17)</f>
        <v>0</v>
      </c>
      <c r="J17" s="19">
        <f>SUM('[2]Sheet2 (99):Sheet2'!J17)</f>
        <v>0</v>
      </c>
      <c r="K17" s="19">
        <f>SUM('[2]Sheet2 (99):Sheet2'!K17)</f>
        <v>2308867</v>
      </c>
      <c r="L17" s="19">
        <f>SUM('[2]Sheet2 (99):Sheet2'!L17)</f>
        <v>1167160</v>
      </c>
      <c r="M17" s="19">
        <f>SUM('[2]Sheet2 (99):Sheet2'!M17)</f>
        <v>0</v>
      </c>
      <c r="N17" s="19">
        <f>SUM('[2]Sheet2 (99):Sheet2'!N17)</f>
        <v>0</v>
      </c>
      <c r="O17" s="60"/>
      <c r="P17" s="19">
        <f>SUM('[2]Sheet2 (99):Sheet2'!P17)</f>
        <v>2070</v>
      </c>
      <c r="Q17" s="19">
        <f>SUM('[2]Sheet2 (99):Sheet2'!Q17)</f>
        <v>0</v>
      </c>
      <c r="R17" s="19">
        <f>SUM('[2]Sheet2 (99):Sheet2'!R17)</f>
        <v>7909677</v>
      </c>
      <c r="S17" s="19">
        <f>SUM('[2]Sheet2 (99):Sheet2'!S17)</f>
        <v>814919</v>
      </c>
      <c r="T17" s="19">
        <f>SUM('[2]Sheet2 (99):Sheet2'!T17)</f>
        <v>0</v>
      </c>
      <c r="U17" s="19">
        <f>SUM('[2]Sheet2 (99):Sheet2'!U17)</f>
        <v>0</v>
      </c>
      <c r="V17" s="19">
        <f>SUM('[2]Sheet2 (99):Sheet2'!V17)</f>
        <v>0</v>
      </c>
      <c r="W17" s="19">
        <f>SUM('[2]Sheet2 (99):Sheet2'!W17)</f>
        <v>0</v>
      </c>
      <c r="X17" s="19">
        <f>SUM('[2]Sheet2 (99):Sheet2'!X17)</f>
        <v>237134607</v>
      </c>
      <c r="Y17" s="19">
        <f>SUM('[2]Sheet2 (99):Sheet2'!Y17)</f>
        <v>0</v>
      </c>
      <c r="Z17" s="19">
        <f>SUM('[2]Sheet2 (99):Sheet2'!Z17)</f>
        <v>430210</v>
      </c>
      <c r="AA17" s="19">
        <f>SUM('[2]Sheet2 (99):Sheet2'!AA17)</f>
        <v>9443174</v>
      </c>
      <c r="AB17" s="19">
        <f>SUM('[2]Sheet2 (99):Sheet2'!AB17)</f>
        <v>2025</v>
      </c>
      <c r="AC17" s="19">
        <f>SUM('[2]Sheet2 (99):Sheet2'!AC17)</f>
        <v>0</v>
      </c>
      <c r="AD17" s="19">
        <f>SUM('[2]Sheet2 (99):Sheet2'!AD17)</f>
        <v>0</v>
      </c>
      <c r="AE17" s="19">
        <f>SUM('[2]Sheet2 (99):Sheet2'!AE17)</f>
        <v>1489970</v>
      </c>
      <c r="AF17" s="19">
        <f>SUM('[2]Sheet2 (99):Sheet2'!AF17)</f>
        <v>72364256</v>
      </c>
      <c r="AG17" s="15">
        <f t="shared" si="0"/>
        <v>391617714</v>
      </c>
    </row>
    <row r="18" spans="1:33">
      <c r="A18" s="15">
        <v>14</v>
      </c>
      <c r="B18" s="15" t="s">
        <v>46</v>
      </c>
      <c r="C18" s="19">
        <f>SUM('[2]Sheet2 (99):Sheet2'!C18)</f>
        <v>184397518</v>
      </c>
      <c r="D18" s="19">
        <f>SUM('[2]Sheet2 (99):Sheet2'!D18)</f>
        <v>284637</v>
      </c>
      <c r="E18" s="19">
        <f>SUM('[2]Sheet2 (99):Sheet2'!E18)</f>
        <v>0</v>
      </c>
      <c r="F18" s="19">
        <f>SUM('[2]Sheet2 (99):Sheet2'!F18)</f>
        <v>121440</v>
      </c>
      <c r="G18" s="19">
        <f>SUM('[2]Sheet2 (99):Sheet2'!G18)</f>
        <v>7782534</v>
      </c>
      <c r="H18" s="19">
        <f>SUM('[2]Sheet2 (99):Sheet2'!H18)</f>
        <v>52520</v>
      </c>
      <c r="I18" s="19">
        <f>SUM('[2]Sheet2 (99):Sheet2'!I18)</f>
        <v>1561080</v>
      </c>
      <c r="J18" s="19">
        <f>SUM('[2]Sheet2 (99):Sheet2'!J18)</f>
        <v>64752000</v>
      </c>
      <c r="K18" s="19">
        <f>SUM('[2]Sheet2 (99):Sheet2'!K18)</f>
        <v>7282649</v>
      </c>
      <c r="L18" s="19">
        <f>SUM('[2]Sheet2 (99):Sheet2'!L18)</f>
        <v>5696998</v>
      </c>
      <c r="M18" s="19">
        <f>SUM('[2]Sheet2 (99):Sheet2'!M18)</f>
        <v>0</v>
      </c>
      <c r="N18" s="19">
        <f>SUM('[2]Sheet2 (99):Sheet2'!N18)</f>
        <v>0</v>
      </c>
      <c r="O18" s="19">
        <f>SUM('[2]Sheet2 (99):Sheet2'!O18)</f>
        <v>774280</v>
      </c>
      <c r="P18" s="60"/>
      <c r="Q18" s="19">
        <f>SUM('[2]Sheet2 (99):Sheet2'!Q18)</f>
        <v>33292856</v>
      </c>
      <c r="R18" s="19">
        <f>SUM('[2]Sheet2 (99):Sheet2'!R18)</f>
        <v>2900921</v>
      </c>
      <c r="S18" s="19">
        <f>SUM('[2]Sheet2 (99):Sheet2'!S18)</f>
        <v>73997230</v>
      </c>
      <c r="T18" s="19">
        <f>SUM('[2]Sheet2 (99):Sheet2'!T18)</f>
        <v>0</v>
      </c>
      <c r="U18" s="19">
        <f>SUM('[2]Sheet2 (99):Sheet2'!U18)</f>
        <v>0</v>
      </c>
      <c r="V18" s="19">
        <f>SUM('[2]Sheet2 (99):Sheet2'!V18)</f>
        <v>0</v>
      </c>
      <c r="W18" s="19">
        <f>SUM('[2]Sheet2 (99):Sheet2'!W18)</f>
        <v>0</v>
      </c>
      <c r="X18" s="19">
        <f>SUM('[2]Sheet2 (99):Sheet2'!X18)</f>
        <v>11477354</v>
      </c>
      <c r="Y18" s="19">
        <f>SUM('[2]Sheet2 (99):Sheet2'!Y18)</f>
        <v>0</v>
      </c>
      <c r="Z18" s="19">
        <f>SUM('[2]Sheet2 (99):Sheet2'!Z18)</f>
        <v>18588250</v>
      </c>
      <c r="AA18" s="19">
        <f>SUM('[2]Sheet2 (99):Sheet2'!AA18)</f>
        <v>1557715</v>
      </c>
      <c r="AB18" s="19">
        <f>SUM('[2]Sheet2 (99):Sheet2'!AB18)</f>
        <v>81543676</v>
      </c>
      <c r="AC18" s="19">
        <f>SUM('[2]Sheet2 (99):Sheet2'!AC18)</f>
        <v>0</v>
      </c>
      <c r="AD18" s="19">
        <f>SUM('[2]Sheet2 (99):Sheet2'!AD18)</f>
        <v>28810</v>
      </c>
      <c r="AE18" s="19">
        <f>SUM('[2]Sheet2 (99):Sheet2'!AE18)</f>
        <v>1999934</v>
      </c>
      <c r="AF18" s="19">
        <f>SUM('[2]Sheet2 (99):Sheet2'!AF18)</f>
        <v>1010930</v>
      </c>
      <c r="AG18" s="15">
        <f t="shared" si="0"/>
        <v>499103332</v>
      </c>
    </row>
    <row r="19" spans="1:33">
      <c r="A19" s="15">
        <v>15</v>
      </c>
      <c r="B19" s="15" t="s">
        <v>47</v>
      </c>
      <c r="C19" s="19">
        <f>SUM('[2]Sheet2 (99):Sheet2'!C19)</f>
        <v>36696241</v>
      </c>
      <c r="D19" s="19">
        <f>SUM('[2]Sheet2 (99):Sheet2'!D19)</f>
        <v>52350</v>
      </c>
      <c r="E19" s="19">
        <f>SUM('[2]Sheet2 (99):Sheet2'!E19)</f>
        <v>0</v>
      </c>
      <c r="F19" s="19">
        <f>SUM('[2]Sheet2 (99):Sheet2'!F19)</f>
        <v>26670</v>
      </c>
      <c r="G19" s="19">
        <f>SUM('[2]Sheet2 (99):Sheet2'!G19)</f>
        <v>434554</v>
      </c>
      <c r="H19" s="19">
        <f>SUM('[2]Sheet2 (99):Sheet2'!H19)</f>
        <v>0</v>
      </c>
      <c r="I19" s="19">
        <f>SUM('[2]Sheet2 (99):Sheet2'!I19)</f>
        <v>5970</v>
      </c>
      <c r="J19" s="19">
        <f>SUM('[2]Sheet2 (99):Sheet2'!J19)</f>
        <v>26610</v>
      </c>
      <c r="K19" s="19">
        <f>SUM('[2]Sheet2 (99):Sheet2'!K19)</f>
        <v>171310</v>
      </c>
      <c r="L19" s="19">
        <f>SUM('[2]Sheet2 (99):Sheet2'!L19)</f>
        <v>2227772</v>
      </c>
      <c r="M19" s="19">
        <f>SUM('[2]Sheet2 (99):Sheet2'!M19)</f>
        <v>0</v>
      </c>
      <c r="N19" s="19">
        <f>SUM('[2]Sheet2 (99):Sheet2'!N19)</f>
        <v>0</v>
      </c>
      <c r="O19" s="19">
        <f>SUM('[2]Sheet2 (99):Sheet2'!O19)</f>
        <v>232010</v>
      </c>
      <c r="P19" s="19">
        <f>SUM('[2]Sheet2 (99):Sheet2'!P19)</f>
        <v>5374060</v>
      </c>
      <c r="Q19" s="60"/>
      <c r="R19" s="19">
        <f>SUM('[2]Sheet2 (99):Sheet2'!R19)</f>
        <v>1635788</v>
      </c>
      <c r="S19" s="19">
        <f>SUM('[2]Sheet2 (99):Sheet2'!S19)</f>
        <v>51110</v>
      </c>
      <c r="T19" s="19">
        <f>SUM('[2]Sheet2 (99):Sheet2'!T19)</f>
        <v>0</v>
      </c>
      <c r="U19" s="19">
        <f>SUM('[2]Sheet2 (99):Sheet2'!U19)</f>
        <v>0</v>
      </c>
      <c r="V19" s="19">
        <f>SUM('[2]Sheet2 (99):Sheet2'!V19)</f>
        <v>0</v>
      </c>
      <c r="W19" s="19">
        <f>SUM('[2]Sheet2 (99):Sheet2'!W19)</f>
        <v>0</v>
      </c>
      <c r="X19" s="19">
        <f>SUM('[2]Sheet2 (99):Sheet2'!X19)</f>
        <v>796834</v>
      </c>
      <c r="Y19" s="19">
        <f>SUM('[2]Sheet2 (99):Sheet2'!Y19)</f>
        <v>0</v>
      </c>
      <c r="Z19" s="19">
        <f>SUM('[2]Sheet2 (99):Sheet2'!Z19)</f>
        <v>4412650</v>
      </c>
      <c r="AA19" s="19">
        <f>SUM('[2]Sheet2 (99):Sheet2'!AA19)</f>
        <v>2861114</v>
      </c>
      <c r="AB19" s="19">
        <f>SUM('[2]Sheet2 (99):Sheet2'!AB19)</f>
        <v>4180108</v>
      </c>
      <c r="AC19" s="19">
        <f>SUM('[2]Sheet2 (99):Sheet2'!AC19)</f>
        <v>0</v>
      </c>
      <c r="AD19" s="19">
        <f>SUM('[2]Sheet2 (99):Sheet2'!AD19)</f>
        <v>65700</v>
      </c>
      <c r="AE19" s="19">
        <f>SUM('[2]Sheet2 (99):Sheet2'!AE19)</f>
        <v>1874551</v>
      </c>
      <c r="AF19" s="19">
        <f>SUM('[2]Sheet2 (99):Sheet2'!AF19)</f>
        <v>192620</v>
      </c>
      <c r="AG19" s="15">
        <f t="shared" si="0"/>
        <v>61318022</v>
      </c>
    </row>
    <row r="20" spans="1:33">
      <c r="A20" s="15">
        <v>16</v>
      </c>
      <c r="B20" s="15" t="s">
        <v>21</v>
      </c>
      <c r="C20" s="19">
        <f>SUM('[2]Sheet2 (99):Sheet2'!C20)</f>
        <v>19973893</v>
      </c>
      <c r="D20" s="19">
        <f>SUM('[2]Sheet2 (99):Sheet2'!D20)</f>
        <v>2699092</v>
      </c>
      <c r="E20" s="19">
        <f>SUM('[2]Sheet2 (99):Sheet2'!E20)</f>
        <v>0</v>
      </c>
      <c r="F20" s="19">
        <f>SUM('[2]Sheet2 (99):Sheet2'!F20)</f>
        <v>26430</v>
      </c>
      <c r="G20" s="19">
        <f>SUM('[2]Sheet2 (99):Sheet2'!G20)</f>
        <v>85448386</v>
      </c>
      <c r="H20" s="19">
        <f>SUM('[2]Sheet2 (99):Sheet2'!H20)</f>
        <v>467810</v>
      </c>
      <c r="I20" s="19">
        <f>SUM('[2]Sheet2 (99):Sheet2'!I20)</f>
        <v>59140</v>
      </c>
      <c r="J20" s="19">
        <f>SUM('[2]Sheet2 (99):Sheet2'!J20)</f>
        <v>0</v>
      </c>
      <c r="K20" s="19">
        <f>SUM('[2]Sheet2 (99):Sheet2'!K20)</f>
        <v>34273178</v>
      </c>
      <c r="L20" s="19">
        <f>SUM('[2]Sheet2 (99):Sheet2'!L20)</f>
        <v>6788010</v>
      </c>
      <c r="M20" s="19">
        <f>SUM('[2]Sheet2 (99):Sheet2'!M20)</f>
        <v>0</v>
      </c>
      <c r="N20" s="19">
        <f>SUM('[2]Sheet2 (99):Sheet2'!N20)</f>
        <v>0</v>
      </c>
      <c r="O20" s="19">
        <f>SUM('[2]Sheet2 (99):Sheet2'!O20)</f>
        <v>945650</v>
      </c>
      <c r="P20" s="19">
        <f>SUM('[2]Sheet2 (99):Sheet2'!P20)</f>
        <v>1176730</v>
      </c>
      <c r="Q20" s="19">
        <f>SUM('[2]Sheet2 (99):Sheet2'!Q20)</f>
        <v>26163</v>
      </c>
      <c r="R20" s="60"/>
      <c r="S20" s="19">
        <f>SUM('[2]Sheet2 (99):Sheet2'!S20)</f>
        <v>40926622</v>
      </c>
      <c r="T20" s="19">
        <f>SUM('[2]Sheet2 (99):Sheet2'!T20)</f>
        <v>0</v>
      </c>
      <c r="U20" s="19">
        <f>SUM('[2]Sheet2 (99):Sheet2'!U20)</f>
        <v>0</v>
      </c>
      <c r="V20" s="19">
        <f>SUM('[2]Sheet2 (99):Sheet2'!V20)</f>
        <v>0</v>
      </c>
      <c r="W20" s="19">
        <f>SUM('[2]Sheet2 (99):Sheet2'!W20)</f>
        <v>0</v>
      </c>
      <c r="X20" s="19">
        <f>SUM('[2]Sheet2 (99):Sheet2'!X20)</f>
        <v>6219038</v>
      </c>
      <c r="Y20" s="19">
        <f>SUM('[2]Sheet2 (99):Sheet2'!Y20)</f>
        <v>0</v>
      </c>
      <c r="Z20" s="19">
        <f>SUM('[2]Sheet2 (99):Sheet2'!Z20)</f>
        <v>2314104</v>
      </c>
      <c r="AA20" s="19">
        <f>SUM('[2]Sheet2 (99):Sheet2'!AA20)</f>
        <v>25594430</v>
      </c>
      <c r="AB20" s="19">
        <f>SUM('[2]Sheet2 (99):Sheet2'!AB20)</f>
        <v>235938</v>
      </c>
      <c r="AC20" s="19">
        <f>SUM('[2]Sheet2 (99):Sheet2'!AC20)</f>
        <v>0</v>
      </c>
      <c r="AD20" s="19">
        <f>SUM('[2]Sheet2 (99):Sheet2'!AD20)</f>
        <v>0</v>
      </c>
      <c r="AE20" s="19">
        <f>SUM('[2]Sheet2 (99):Sheet2'!AE20)</f>
        <v>4155798</v>
      </c>
      <c r="AF20" s="19">
        <f>SUM('[2]Sheet2 (99):Sheet2'!AF20)</f>
        <v>9988536</v>
      </c>
      <c r="AG20" s="15">
        <f t="shared" si="0"/>
        <v>241318948</v>
      </c>
    </row>
    <row r="21" spans="1:33">
      <c r="A21" s="15">
        <v>17</v>
      </c>
      <c r="B21" s="15" t="s">
        <v>48</v>
      </c>
      <c r="C21" s="19">
        <f>SUM('[2]Sheet2 (99):Sheet2'!C21)</f>
        <v>112986005</v>
      </c>
      <c r="D21" s="19">
        <f>SUM('[2]Sheet2 (99):Sheet2'!D21)</f>
        <v>313512</v>
      </c>
      <c r="E21" s="19">
        <f>SUM('[2]Sheet2 (99):Sheet2'!E21)</f>
        <v>0</v>
      </c>
      <c r="F21" s="19">
        <f>SUM('[2]Sheet2 (99):Sheet2'!F21)</f>
        <v>254560</v>
      </c>
      <c r="G21" s="19">
        <f>SUM('[2]Sheet2 (99):Sheet2'!G21)</f>
        <v>80563021</v>
      </c>
      <c r="H21" s="19">
        <f>SUM('[2]Sheet2 (99):Sheet2'!H21)</f>
        <v>26430</v>
      </c>
      <c r="I21" s="19">
        <f>SUM('[2]Sheet2 (99):Sheet2'!I21)</f>
        <v>6280030</v>
      </c>
      <c r="J21" s="19">
        <f>SUM('[2]Sheet2 (99):Sheet2'!J21)</f>
        <v>2124320</v>
      </c>
      <c r="K21" s="19">
        <f>SUM('[2]Sheet2 (99):Sheet2'!K21)</f>
        <v>49239764</v>
      </c>
      <c r="L21" s="19">
        <f>SUM('[2]Sheet2 (99):Sheet2'!L21)</f>
        <v>18452947</v>
      </c>
      <c r="M21" s="19">
        <f>SUM('[2]Sheet2 (99):Sheet2'!M21)</f>
        <v>0</v>
      </c>
      <c r="N21" s="19">
        <f>SUM('[2]Sheet2 (99):Sheet2'!N21)</f>
        <v>0</v>
      </c>
      <c r="O21" s="19">
        <f>SUM('[2]Sheet2 (99):Sheet2'!O21)</f>
        <v>14191480</v>
      </c>
      <c r="P21" s="19">
        <f>SUM('[2]Sheet2 (99):Sheet2'!P21)</f>
        <v>65399550</v>
      </c>
      <c r="Q21" s="19">
        <f>SUM('[2]Sheet2 (99):Sheet2'!Q21)</f>
        <v>11537</v>
      </c>
      <c r="R21" s="19">
        <f>SUM('[2]Sheet2 (99):Sheet2'!R21)</f>
        <v>46406939</v>
      </c>
      <c r="S21" s="60"/>
      <c r="T21" s="19">
        <f>SUM('[2]Sheet2 (99):Sheet2'!T21)</f>
        <v>0</v>
      </c>
      <c r="U21" s="19">
        <f>SUM('[2]Sheet2 (99):Sheet2'!U21)</f>
        <v>0</v>
      </c>
      <c r="V21" s="19">
        <f>SUM('[2]Sheet2 (99):Sheet2'!V21)</f>
        <v>0</v>
      </c>
      <c r="W21" s="19">
        <f>SUM('[2]Sheet2 (99):Sheet2'!W21)</f>
        <v>0</v>
      </c>
      <c r="X21" s="19">
        <f>SUM('[2]Sheet2 (99):Sheet2'!X21)</f>
        <v>62398045</v>
      </c>
      <c r="Y21" s="19">
        <f>SUM('[2]Sheet2 (99):Sheet2'!Y21)</f>
        <v>0</v>
      </c>
      <c r="Z21" s="19">
        <f>SUM('[2]Sheet2 (99):Sheet2'!Z21)</f>
        <v>21154207</v>
      </c>
      <c r="AA21" s="19">
        <f>SUM('[2]Sheet2 (99):Sheet2'!AA21)</f>
        <v>11500364</v>
      </c>
      <c r="AB21" s="19">
        <f>SUM('[2]Sheet2 (99):Sheet2'!AB21)</f>
        <v>2071507</v>
      </c>
      <c r="AC21" s="19">
        <f>SUM('[2]Sheet2 (99):Sheet2'!AC21)</f>
        <v>0</v>
      </c>
      <c r="AD21" s="19">
        <f>SUM('[2]Sheet2 (99):Sheet2'!AD21)</f>
        <v>3780</v>
      </c>
      <c r="AE21" s="19">
        <f>SUM('[2]Sheet2 (99):Sheet2'!AE21)</f>
        <v>8086810</v>
      </c>
      <c r="AF21" s="19">
        <f>SUM('[2]Sheet2 (99):Sheet2'!AF21)</f>
        <v>3527630</v>
      </c>
      <c r="AG21" s="15">
        <f t="shared" si="0"/>
        <v>504992438</v>
      </c>
    </row>
    <row r="22" spans="1:33">
      <c r="A22" s="15">
        <v>18</v>
      </c>
      <c r="B22" s="15" t="s">
        <v>24</v>
      </c>
      <c r="C22" s="19">
        <f>SUM('[2]Sheet2 (99):Sheet2'!C22)</f>
        <v>0</v>
      </c>
      <c r="D22" s="19">
        <f>SUM('[2]Sheet2 (99):Sheet2'!D22)</f>
        <v>773779</v>
      </c>
      <c r="E22" s="19">
        <f>SUM('[2]Sheet2 (99):Sheet2'!E22)</f>
        <v>0</v>
      </c>
      <c r="F22" s="19">
        <f>SUM('[2]Sheet2 (99):Sheet2'!F22)</f>
        <v>0</v>
      </c>
      <c r="G22" s="19">
        <f>SUM('[2]Sheet2 (99):Sheet2'!G22)</f>
        <v>2244032</v>
      </c>
      <c r="H22" s="19">
        <f>SUM('[2]Sheet2 (99):Sheet2'!H22)</f>
        <v>0</v>
      </c>
      <c r="I22" s="19">
        <f>SUM('[2]Sheet2 (99):Sheet2'!I22)</f>
        <v>0</v>
      </c>
      <c r="J22" s="19">
        <f>SUM('[2]Sheet2 (99):Sheet2'!J22)</f>
        <v>0</v>
      </c>
      <c r="K22" s="19">
        <f>SUM('[2]Sheet2 (99):Sheet2'!K22)</f>
        <v>0</v>
      </c>
      <c r="L22" s="19">
        <f>SUM('[2]Sheet2 (99):Sheet2'!L22)</f>
        <v>0</v>
      </c>
      <c r="M22" s="19">
        <f>SUM('[2]Sheet2 (99):Sheet2'!M22)</f>
        <v>0</v>
      </c>
      <c r="N22" s="19">
        <f>SUM('[2]Sheet2 (99):Sheet2'!N22)</f>
        <v>0</v>
      </c>
      <c r="O22" s="19">
        <f>SUM('[2]Sheet2 (99):Sheet2'!O22)</f>
        <v>0</v>
      </c>
      <c r="P22" s="19">
        <f>SUM('[2]Sheet2 (99):Sheet2'!P22)</f>
        <v>0</v>
      </c>
      <c r="Q22" s="19">
        <f>SUM('[2]Sheet2 (99):Sheet2'!Q22)</f>
        <v>0</v>
      </c>
      <c r="R22" s="19">
        <f>SUM('[2]Sheet2 (99):Sheet2'!R22)</f>
        <v>0</v>
      </c>
      <c r="S22" s="19">
        <f>SUM('[2]Sheet2 (99):Sheet2'!S22)</f>
        <v>0</v>
      </c>
      <c r="T22" s="60"/>
      <c r="U22" s="19">
        <f>SUM('[2]Sheet2 (99):Sheet2'!U22)</f>
        <v>0</v>
      </c>
      <c r="V22" s="19">
        <f>SUM('[2]Sheet2 (99):Sheet2'!V22)</f>
        <v>0</v>
      </c>
      <c r="W22" s="19">
        <f>SUM('[2]Sheet2 (99):Sheet2'!W22)</f>
        <v>0</v>
      </c>
      <c r="X22" s="19">
        <f>SUM('[2]Sheet2 (99):Sheet2'!X22)</f>
        <v>1236394</v>
      </c>
      <c r="Y22" s="19">
        <f>SUM('[2]Sheet2 (99):Sheet2'!Y22)</f>
        <v>0</v>
      </c>
      <c r="Z22" s="19">
        <f>SUM('[2]Sheet2 (99):Sheet2'!Z22)</f>
        <v>0</v>
      </c>
      <c r="AA22" s="19">
        <f>SUM('[2]Sheet2 (99):Sheet2'!AA22)</f>
        <v>0</v>
      </c>
      <c r="AB22" s="19">
        <f>SUM('[2]Sheet2 (99):Sheet2'!AB22)</f>
        <v>0</v>
      </c>
      <c r="AC22" s="19">
        <f>SUM('[2]Sheet2 (99):Sheet2'!AC22)</f>
        <v>0</v>
      </c>
      <c r="AD22" s="19">
        <f>SUM('[2]Sheet2 (99):Sheet2'!AD22)</f>
        <v>0</v>
      </c>
      <c r="AE22" s="19">
        <f>SUM('[2]Sheet2 (99):Sheet2'!AE22)</f>
        <v>0</v>
      </c>
      <c r="AF22" s="19">
        <f>SUM('[2]Sheet2 (99):Sheet2'!AF22)</f>
        <v>0</v>
      </c>
      <c r="AG22" s="15">
        <f t="shared" si="0"/>
        <v>4254205</v>
      </c>
    </row>
    <row r="23" spans="1:33">
      <c r="A23" s="15">
        <v>19</v>
      </c>
      <c r="B23" s="15" t="s">
        <v>25</v>
      </c>
      <c r="C23" s="19">
        <f>SUM('[2]Sheet2 (99):Sheet2'!C23)</f>
        <v>0</v>
      </c>
      <c r="D23" s="19">
        <f>SUM('[2]Sheet2 (99):Sheet2'!D23)</f>
        <v>0</v>
      </c>
      <c r="E23" s="19">
        <f>SUM('[2]Sheet2 (99):Sheet2'!E23)</f>
        <v>0</v>
      </c>
      <c r="F23" s="19">
        <f>SUM('[2]Sheet2 (99):Sheet2'!F23)</f>
        <v>0</v>
      </c>
      <c r="G23" s="19">
        <f>SUM('[2]Sheet2 (99):Sheet2'!G23)</f>
        <v>0</v>
      </c>
      <c r="H23" s="19">
        <f>SUM('[2]Sheet2 (99):Sheet2'!H23)</f>
        <v>0</v>
      </c>
      <c r="I23" s="19">
        <f>SUM('[2]Sheet2 (99):Sheet2'!I23)</f>
        <v>0</v>
      </c>
      <c r="J23" s="19">
        <f>SUM('[2]Sheet2 (99):Sheet2'!J23)</f>
        <v>0</v>
      </c>
      <c r="K23" s="19">
        <f>SUM('[2]Sheet2 (99):Sheet2'!K23)</f>
        <v>0</v>
      </c>
      <c r="L23" s="19">
        <f>SUM('[2]Sheet2 (99):Sheet2'!L23)</f>
        <v>0</v>
      </c>
      <c r="M23" s="19">
        <f>SUM('[2]Sheet2 (99):Sheet2'!M23)</f>
        <v>0</v>
      </c>
      <c r="N23" s="19">
        <f>SUM('[2]Sheet2 (99):Sheet2'!N23)</f>
        <v>0</v>
      </c>
      <c r="O23" s="19">
        <f>SUM('[2]Sheet2 (99):Sheet2'!O23)</f>
        <v>0</v>
      </c>
      <c r="P23" s="19">
        <f>SUM('[2]Sheet2 (99):Sheet2'!P23)</f>
        <v>0</v>
      </c>
      <c r="Q23" s="19">
        <f>SUM('[2]Sheet2 (99):Sheet2'!Q23)</f>
        <v>0</v>
      </c>
      <c r="R23" s="19">
        <f>SUM('[2]Sheet2 (99):Sheet2'!R23)</f>
        <v>0</v>
      </c>
      <c r="S23" s="19">
        <f>SUM('[2]Sheet2 (99):Sheet2'!S23)</f>
        <v>0</v>
      </c>
      <c r="T23" s="19">
        <f>SUM('[2]Sheet2 (99):Sheet2'!T23)</f>
        <v>0</v>
      </c>
      <c r="U23" s="60"/>
      <c r="V23" s="19">
        <f>SUM('[2]Sheet2 (99):Sheet2'!V23)</f>
        <v>0</v>
      </c>
      <c r="W23" s="19">
        <f>SUM('[2]Sheet2 (99):Sheet2'!W23)</f>
        <v>0</v>
      </c>
      <c r="X23" s="19">
        <f>SUM('[2]Sheet2 (99):Sheet2'!X23)</f>
        <v>0</v>
      </c>
      <c r="Y23" s="19">
        <f>SUM('[2]Sheet2 (99):Sheet2'!Y23)</f>
        <v>0</v>
      </c>
      <c r="Z23" s="19">
        <f>SUM('[2]Sheet2 (99):Sheet2'!Z23)</f>
        <v>0</v>
      </c>
      <c r="AA23" s="19">
        <f>SUM('[2]Sheet2 (99):Sheet2'!AA23)</f>
        <v>0</v>
      </c>
      <c r="AB23" s="19">
        <f>SUM('[2]Sheet2 (99):Sheet2'!AB23)</f>
        <v>0</v>
      </c>
      <c r="AC23" s="19">
        <f>SUM('[2]Sheet2 (99):Sheet2'!AC23)</f>
        <v>0</v>
      </c>
      <c r="AD23" s="19">
        <f>SUM('[2]Sheet2 (99):Sheet2'!AD23)</f>
        <v>0</v>
      </c>
      <c r="AE23" s="19">
        <f>SUM('[2]Sheet2 (99):Sheet2'!AE23)</f>
        <v>0</v>
      </c>
      <c r="AF23" s="19">
        <f>SUM('[2]Sheet2 (99):Sheet2'!AF23)</f>
        <v>0</v>
      </c>
      <c r="AG23" s="15">
        <f t="shared" si="0"/>
        <v>0</v>
      </c>
    </row>
    <row r="24" spans="1:33">
      <c r="A24" s="15">
        <v>20</v>
      </c>
      <c r="B24" s="15" t="s">
        <v>26</v>
      </c>
      <c r="C24" s="19">
        <f>SUM('[2]Sheet2 (99):Sheet2'!C24)</f>
        <v>0</v>
      </c>
      <c r="D24" s="19">
        <f>SUM('[2]Sheet2 (99):Sheet2'!D24)</f>
        <v>8930</v>
      </c>
      <c r="E24" s="19">
        <f>SUM('[2]Sheet2 (99):Sheet2'!E24)</f>
        <v>0</v>
      </c>
      <c r="F24" s="19">
        <f>SUM('[2]Sheet2 (99):Sheet2'!F24)</f>
        <v>25300</v>
      </c>
      <c r="G24" s="19">
        <f>SUM('[2]Sheet2 (99):Sheet2'!G24)</f>
        <v>26400</v>
      </c>
      <c r="H24" s="19">
        <f>SUM('[2]Sheet2 (99):Sheet2'!H24)</f>
        <v>0</v>
      </c>
      <c r="I24" s="19">
        <f>SUM('[2]Sheet2 (99):Sheet2'!I24)</f>
        <v>0</v>
      </c>
      <c r="J24" s="19">
        <f>SUM('[2]Sheet2 (99):Sheet2'!J24)</f>
        <v>0</v>
      </c>
      <c r="K24" s="19">
        <f>SUM('[2]Sheet2 (99):Sheet2'!K24)</f>
        <v>0</v>
      </c>
      <c r="L24" s="19">
        <f>SUM('[2]Sheet2 (99):Sheet2'!L24)</f>
        <v>0</v>
      </c>
      <c r="M24" s="19">
        <f>SUM('[2]Sheet2 (99):Sheet2'!M24)</f>
        <v>0</v>
      </c>
      <c r="N24" s="19">
        <f>SUM('[2]Sheet2 (99):Sheet2'!N24)</f>
        <v>0</v>
      </c>
      <c r="O24" s="19">
        <f>SUM('[2]Sheet2 (99):Sheet2'!O24)</f>
        <v>0</v>
      </c>
      <c r="P24" s="19">
        <f>SUM('[2]Sheet2 (99):Sheet2'!P24)</f>
        <v>0</v>
      </c>
      <c r="Q24" s="19">
        <f>SUM('[2]Sheet2 (99):Sheet2'!Q24)</f>
        <v>0</v>
      </c>
      <c r="R24" s="19">
        <f>SUM('[2]Sheet2 (99):Sheet2'!R24)</f>
        <v>0</v>
      </c>
      <c r="S24" s="19">
        <f>SUM('[2]Sheet2 (99):Sheet2'!S24)</f>
        <v>0</v>
      </c>
      <c r="T24" s="19">
        <f>SUM('[2]Sheet2 (99):Sheet2'!T24)</f>
        <v>0</v>
      </c>
      <c r="U24" s="19">
        <f>SUM('[2]Sheet2 (99):Sheet2'!U24)</f>
        <v>0</v>
      </c>
      <c r="V24" s="60"/>
      <c r="W24" s="19">
        <f>SUM('[2]Sheet2 (99):Sheet2'!W24)</f>
        <v>20880</v>
      </c>
      <c r="X24" s="19">
        <f>SUM('[2]Sheet2 (99):Sheet2'!X24)</f>
        <v>0</v>
      </c>
      <c r="Y24" s="19">
        <f>SUM('[2]Sheet2 (99):Sheet2'!Y24)</f>
        <v>0</v>
      </c>
      <c r="Z24" s="19">
        <f>SUM('[2]Sheet2 (99):Sheet2'!Z24)</f>
        <v>0</v>
      </c>
      <c r="AA24" s="19">
        <f>SUM('[2]Sheet2 (99):Sheet2'!AA24)</f>
        <v>0</v>
      </c>
      <c r="AB24" s="19">
        <f>SUM('[2]Sheet2 (99):Sheet2'!AB24)</f>
        <v>0</v>
      </c>
      <c r="AC24" s="19">
        <f>SUM('[2]Sheet2 (99):Sheet2'!AC24)</f>
        <v>0</v>
      </c>
      <c r="AD24" s="19">
        <f>SUM('[2]Sheet2 (99):Sheet2'!AD24)</f>
        <v>0</v>
      </c>
      <c r="AE24" s="19">
        <f>SUM('[2]Sheet2 (99):Sheet2'!AE24)</f>
        <v>0</v>
      </c>
      <c r="AF24" s="19">
        <f>SUM('[2]Sheet2 (99):Sheet2'!AF24)</f>
        <v>0</v>
      </c>
      <c r="AG24" s="15">
        <f t="shared" si="0"/>
        <v>81510</v>
      </c>
    </row>
    <row r="25" spans="1:33">
      <c r="A25" s="15">
        <v>21</v>
      </c>
      <c r="B25" s="15" t="s">
        <v>27</v>
      </c>
      <c r="C25" s="19">
        <f>SUM('[2]Sheet2 (99):Sheet2'!C25)</f>
        <v>53100</v>
      </c>
      <c r="D25" s="19">
        <f>SUM('[2]Sheet2 (99):Sheet2'!D25)</f>
        <v>989223</v>
      </c>
      <c r="E25" s="19">
        <f>SUM('[2]Sheet2 (99):Sheet2'!E25)</f>
        <v>0</v>
      </c>
      <c r="F25" s="19">
        <f>SUM('[2]Sheet2 (99):Sheet2'!F25)</f>
        <v>207100</v>
      </c>
      <c r="G25" s="19">
        <f>SUM('[2]Sheet2 (99):Sheet2'!G25)</f>
        <v>313900</v>
      </c>
      <c r="H25" s="19">
        <f>SUM('[2]Sheet2 (99):Sheet2'!H25)</f>
        <v>0</v>
      </c>
      <c r="I25" s="19">
        <f>SUM('[2]Sheet2 (99):Sheet2'!I25)</f>
        <v>130180</v>
      </c>
      <c r="J25" s="19">
        <f>SUM('[2]Sheet2 (99):Sheet2'!J25)</f>
        <v>0</v>
      </c>
      <c r="K25" s="19">
        <f>SUM('[2]Sheet2 (99):Sheet2'!K25)</f>
        <v>107410</v>
      </c>
      <c r="L25" s="19">
        <f>SUM('[2]Sheet2 (99):Sheet2'!L25)</f>
        <v>157830</v>
      </c>
      <c r="M25" s="19">
        <f>SUM('[2]Sheet2 (99):Sheet2'!M25)</f>
        <v>0</v>
      </c>
      <c r="N25" s="19">
        <f>SUM('[2]Sheet2 (99):Sheet2'!N25)</f>
        <v>0</v>
      </c>
      <c r="O25" s="19">
        <f>SUM('[2]Sheet2 (99):Sheet2'!O25)</f>
        <v>422590</v>
      </c>
      <c r="P25" s="19">
        <f>SUM('[2]Sheet2 (99):Sheet2'!P25)</f>
        <v>25120</v>
      </c>
      <c r="Q25" s="19">
        <f>SUM('[2]Sheet2 (99):Sheet2'!Q25)</f>
        <v>0</v>
      </c>
      <c r="R25" s="19">
        <f>SUM('[2]Sheet2 (99):Sheet2'!R25)</f>
        <v>231380</v>
      </c>
      <c r="S25" s="19">
        <f>SUM('[2]Sheet2 (99):Sheet2'!S25)</f>
        <v>0</v>
      </c>
      <c r="T25" s="19">
        <f>SUM('[2]Sheet2 (99):Sheet2'!T25)</f>
        <v>0</v>
      </c>
      <c r="U25" s="19">
        <f>SUM('[2]Sheet2 (99):Sheet2'!U25)</f>
        <v>0</v>
      </c>
      <c r="V25" s="19">
        <f>SUM('[2]Sheet2 (99):Sheet2'!V25)</f>
        <v>0</v>
      </c>
      <c r="W25" s="60"/>
      <c r="X25" s="19">
        <f>SUM('[2]Sheet2 (99):Sheet2'!X25)</f>
        <v>0</v>
      </c>
      <c r="Y25" s="19">
        <f>SUM('[2]Sheet2 (99):Sheet2'!Y25)</f>
        <v>0</v>
      </c>
      <c r="Z25" s="19">
        <f>SUM('[2]Sheet2 (99):Sheet2'!Z25)</f>
        <v>663090</v>
      </c>
      <c r="AA25" s="19">
        <f>SUM('[2]Sheet2 (99):Sheet2'!AA25)</f>
        <v>141331</v>
      </c>
      <c r="AB25" s="19">
        <f>SUM('[2]Sheet2 (99):Sheet2'!AB25)</f>
        <v>0</v>
      </c>
      <c r="AC25" s="19">
        <f>SUM('[2]Sheet2 (99):Sheet2'!AC25)</f>
        <v>0</v>
      </c>
      <c r="AD25" s="19">
        <f>SUM('[2]Sheet2 (99):Sheet2'!AD25)</f>
        <v>0</v>
      </c>
      <c r="AE25" s="19">
        <f>SUM('[2]Sheet2 (99):Sheet2'!AE25)</f>
        <v>27540</v>
      </c>
      <c r="AF25" s="19">
        <f>SUM('[2]Sheet2 (99):Sheet2'!AF25)</f>
        <v>651583</v>
      </c>
      <c r="AG25" s="15">
        <f t="shared" si="0"/>
        <v>4121377</v>
      </c>
    </row>
    <row r="26" spans="1:33">
      <c r="A26" s="15">
        <v>22</v>
      </c>
      <c r="B26" s="15" t="s">
        <v>28</v>
      </c>
      <c r="C26" s="19">
        <f>SUM('[2]Sheet2 (99):Sheet2'!C26)</f>
        <v>101551163</v>
      </c>
      <c r="D26" s="19">
        <f>SUM('[2]Sheet2 (99):Sheet2'!D26)</f>
        <v>886093</v>
      </c>
      <c r="E26" s="19">
        <f>SUM('[2]Sheet2 (99):Sheet2'!E26)</f>
        <v>0</v>
      </c>
      <c r="F26" s="19">
        <f>SUM('[2]Sheet2 (99):Sheet2'!F26)</f>
        <v>1136530</v>
      </c>
      <c r="G26" s="19">
        <f>SUM('[2]Sheet2 (99):Sheet2'!G26)</f>
        <v>62665156</v>
      </c>
      <c r="H26" s="19">
        <f>SUM('[2]Sheet2 (99):Sheet2'!H26)</f>
        <v>0</v>
      </c>
      <c r="I26" s="19">
        <f>SUM('[2]Sheet2 (99):Sheet2'!I26)</f>
        <v>0</v>
      </c>
      <c r="J26" s="19">
        <f>SUM('[2]Sheet2 (99):Sheet2'!J26)</f>
        <v>0</v>
      </c>
      <c r="K26" s="19">
        <f>SUM('[2]Sheet2 (99):Sheet2'!K26)</f>
        <v>1946302</v>
      </c>
      <c r="L26" s="19">
        <f>SUM('[2]Sheet2 (99):Sheet2'!L26)</f>
        <v>3072010</v>
      </c>
      <c r="M26" s="19">
        <f>SUM('[2]Sheet2 (99):Sheet2'!M26)</f>
        <v>0</v>
      </c>
      <c r="N26" s="19">
        <f>SUM('[2]Sheet2 (99):Sheet2'!N26)</f>
        <v>0</v>
      </c>
      <c r="O26" s="19">
        <f>SUM('[2]Sheet2 (99):Sheet2'!O26)</f>
        <v>17857820</v>
      </c>
      <c r="P26" s="19">
        <f>SUM('[2]Sheet2 (99):Sheet2'!P26)</f>
        <v>1012190</v>
      </c>
      <c r="Q26" s="19">
        <f>SUM('[2]Sheet2 (99):Sheet2'!Q26)</f>
        <v>0</v>
      </c>
      <c r="R26" s="19">
        <f>SUM('[2]Sheet2 (99):Sheet2'!R26)</f>
        <v>7790082</v>
      </c>
      <c r="S26" s="19">
        <f>SUM('[2]Sheet2 (99):Sheet2'!S26)</f>
        <v>1773680</v>
      </c>
      <c r="T26" s="19">
        <f>SUM('[2]Sheet2 (99):Sheet2'!T26)</f>
        <v>0</v>
      </c>
      <c r="U26" s="19">
        <f>SUM('[2]Sheet2 (99):Sheet2'!U26)</f>
        <v>0</v>
      </c>
      <c r="V26" s="19">
        <f>SUM('[2]Sheet2 (99):Sheet2'!V26)</f>
        <v>0</v>
      </c>
      <c r="W26" s="19">
        <f>SUM('[2]Sheet2 (99):Sheet2'!W26)</f>
        <v>0</v>
      </c>
      <c r="X26" s="60"/>
      <c r="Y26" s="19">
        <f>SUM('[2]Sheet2 (99):Sheet2'!Y26)</f>
        <v>0</v>
      </c>
      <c r="Z26" s="19">
        <f>SUM('[2]Sheet2 (99):Sheet2'!Z26)</f>
        <v>3521420</v>
      </c>
      <c r="AA26" s="19">
        <f>SUM('[2]Sheet2 (99):Sheet2'!AA26)</f>
        <v>6056203</v>
      </c>
      <c r="AB26" s="19">
        <f>SUM('[2]Sheet2 (99):Sheet2'!AB26)</f>
        <v>898297</v>
      </c>
      <c r="AC26" s="19">
        <f>SUM('[2]Sheet2 (99):Sheet2'!AC26)</f>
        <v>0</v>
      </c>
      <c r="AD26" s="19">
        <f>SUM('[2]Sheet2 (99):Sheet2'!AD26)</f>
        <v>0</v>
      </c>
      <c r="AE26" s="19">
        <f>SUM('[2]Sheet2 (99):Sheet2'!AE26)</f>
        <v>2579980</v>
      </c>
      <c r="AF26" s="19">
        <f>SUM('[2]Sheet2 (99):Sheet2'!AF26)</f>
        <v>15218356</v>
      </c>
      <c r="AG26" s="15">
        <f t="shared" si="0"/>
        <v>227965282</v>
      </c>
    </row>
    <row r="27" spans="1:33">
      <c r="A27" s="15">
        <v>23</v>
      </c>
      <c r="B27" s="15" t="s">
        <v>29</v>
      </c>
      <c r="C27" s="19">
        <f>SUM('[2]Sheet2 (99):Sheet2'!C27)</f>
        <v>301560</v>
      </c>
      <c r="D27" s="19">
        <f>SUM('[2]Sheet2 (99):Sheet2'!D27)</f>
        <v>0</v>
      </c>
      <c r="E27" s="19">
        <f>SUM('[2]Sheet2 (99):Sheet2'!E27)</f>
        <v>0</v>
      </c>
      <c r="F27" s="19">
        <f>SUM('[2]Sheet2 (99):Sheet2'!F27)</f>
        <v>0</v>
      </c>
      <c r="G27" s="19">
        <f>SUM('[2]Sheet2 (99):Sheet2'!G27)</f>
        <v>159824</v>
      </c>
      <c r="H27" s="19">
        <f>SUM('[2]Sheet2 (99):Sheet2'!H27)</f>
        <v>0</v>
      </c>
      <c r="I27" s="19">
        <f>SUM('[2]Sheet2 (99):Sheet2'!I27)</f>
        <v>0</v>
      </c>
      <c r="J27" s="19">
        <f>SUM('[2]Sheet2 (99):Sheet2'!J27)</f>
        <v>0</v>
      </c>
      <c r="K27" s="19">
        <f>SUM('[2]Sheet2 (99):Sheet2'!K27)</f>
        <v>0</v>
      </c>
      <c r="L27" s="19">
        <f>SUM('[2]Sheet2 (99):Sheet2'!L27)</f>
        <v>0</v>
      </c>
      <c r="M27" s="19">
        <f>SUM('[2]Sheet2 (99):Sheet2'!M27)</f>
        <v>0</v>
      </c>
      <c r="N27" s="19">
        <f>SUM('[2]Sheet2 (99):Sheet2'!N27)</f>
        <v>0</v>
      </c>
      <c r="O27" s="19">
        <f>SUM('[2]Sheet2 (99):Sheet2'!O27)</f>
        <v>0</v>
      </c>
      <c r="P27" s="19">
        <f>SUM('[2]Sheet2 (99):Sheet2'!P27)</f>
        <v>0</v>
      </c>
      <c r="Q27" s="19">
        <f>SUM('[2]Sheet2 (99):Sheet2'!Q27)</f>
        <v>0</v>
      </c>
      <c r="R27" s="19">
        <f>SUM('[2]Sheet2 (99):Sheet2'!R27)</f>
        <v>0</v>
      </c>
      <c r="S27" s="19">
        <f>SUM('[2]Sheet2 (99):Sheet2'!S27)</f>
        <v>0</v>
      </c>
      <c r="T27" s="19">
        <f>SUM('[2]Sheet2 (99):Sheet2'!T27)</f>
        <v>0</v>
      </c>
      <c r="U27" s="19">
        <f>SUM('[2]Sheet2 (99):Sheet2'!U27)</f>
        <v>0</v>
      </c>
      <c r="V27" s="19">
        <f>SUM('[2]Sheet2 (99):Sheet2'!V27)</f>
        <v>0</v>
      </c>
      <c r="W27" s="19">
        <f>SUM('[2]Sheet2 (99):Sheet2'!W27)</f>
        <v>0</v>
      </c>
      <c r="X27" s="19">
        <f>SUM('[2]Sheet2 (99):Sheet2'!X27)</f>
        <v>26550</v>
      </c>
      <c r="Y27" s="60"/>
      <c r="Z27" s="19">
        <f>SUM('[2]Sheet2 (99):Sheet2'!Z27)</f>
        <v>0</v>
      </c>
      <c r="AA27" s="19">
        <f>SUM('[2]Sheet2 (99):Sheet2'!AA27)</f>
        <v>0</v>
      </c>
      <c r="AB27" s="19">
        <f>SUM('[2]Sheet2 (99):Sheet2'!AB27)</f>
        <v>178330</v>
      </c>
      <c r="AC27" s="19">
        <f>SUM('[2]Sheet2 (99):Sheet2'!AC27)</f>
        <v>0</v>
      </c>
      <c r="AD27" s="19">
        <f>SUM('[2]Sheet2 (99):Sheet2'!AD27)</f>
        <v>0</v>
      </c>
      <c r="AE27" s="19">
        <f>SUM('[2]Sheet2 (99):Sheet2'!AE27)</f>
        <v>0</v>
      </c>
      <c r="AF27" s="19">
        <f>SUM('[2]Sheet2 (99):Sheet2'!AF27)</f>
        <v>0</v>
      </c>
      <c r="AG27" s="15">
        <f t="shared" si="0"/>
        <v>666264</v>
      </c>
    </row>
    <row r="28" spans="1:33">
      <c r="A28" s="15">
        <v>24</v>
      </c>
      <c r="B28" s="15" t="s">
        <v>30</v>
      </c>
      <c r="C28" s="19">
        <f>SUM('[2]Sheet2 (99):Sheet2'!C28)</f>
        <v>2993397</v>
      </c>
      <c r="D28" s="19">
        <f>SUM('[2]Sheet2 (99):Sheet2'!D28)</f>
        <v>6981344</v>
      </c>
      <c r="E28" s="19">
        <f>SUM('[2]Sheet2 (99):Sheet2'!E28)</f>
        <v>0</v>
      </c>
      <c r="F28" s="19">
        <f>SUM('[2]Sheet2 (99):Sheet2'!F28)</f>
        <v>74594690</v>
      </c>
      <c r="G28" s="19">
        <f>SUM('[2]Sheet2 (99):Sheet2'!G28)</f>
        <v>13871939</v>
      </c>
      <c r="H28" s="19">
        <f>SUM('[2]Sheet2 (99):Sheet2'!H28)</f>
        <v>396934</v>
      </c>
      <c r="I28" s="19">
        <f>SUM('[2]Sheet2 (99):Sheet2'!I28)</f>
        <v>1163890</v>
      </c>
      <c r="J28" s="19">
        <f>SUM('[2]Sheet2 (99):Sheet2'!J28)</f>
        <v>0</v>
      </c>
      <c r="K28" s="19">
        <f>SUM('[2]Sheet2 (99):Sheet2'!K28)</f>
        <v>38482229</v>
      </c>
      <c r="L28" s="19">
        <f>SUM('[2]Sheet2 (99):Sheet2'!L28)</f>
        <v>8764450</v>
      </c>
      <c r="M28" s="19">
        <f>SUM('[2]Sheet2 (99):Sheet2'!M28)</f>
        <v>156790</v>
      </c>
      <c r="N28" s="19">
        <f>SUM('[2]Sheet2 (99):Sheet2'!N28)</f>
        <v>751610</v>
      </c>
      <c r="O28" s="19">
        <f>SUM('[2]Sheet2 (99):Sheet2'!O28)</f>
        <v>14186170</v>
      </c>
      <c r="P28" s="19">
        <f>SUM('[2]Sheet2 (99):Sheet2'!P28)</f>
        <v>2879930</v>
      </c>
      <c r="Q28" s="19">
        <f>SUM('[2]Sheet2 (99):Sheet2'!Q28)</f>
        <v>225</v>
      </c>
      <c r="R28" s="19">
        <f>SUM('[2]Sheet2 (99):Sheet2'!R28)</f>
        <v>11486320</v>
      </c>
      <c r="S28" s="19">
        <f>SUM('[2]Sheet2 (99):Sheet2'!S28)</f>
        <v>8445084</v>
      </c>
      <c r="T28" s="19">
        <f>SUM('[2]Sheet2 (99):Sheet2'!T28)</f>
        <v>0</v>
      </c>
      <c r="U28" s="19">
        <f>SUM('[2]Sheet2 (99):Sheet2'!U28)</f>
        <v>0</v>
      </c>
      <c r="V28" s="19">
        <f>SUM('[2]Sheet2 (99):Sheet2'!V28)</f>
        <v>0</v>
      </c>
      <c r="W28" s="19">
        <f>SUM('[2]Sheet2 (99):Sheet2'!W28)</f>
        <v>4420</v>
      </c>
      <c r="X28" s="19">
        <f>SUM('[2]Sheet2 (99):Sheet2'!X28)</f>
        <v>7602673</v>
      </c>
      <c r="Y28" s="19">
        <f>SUM('[2]Sheet2 (99):Sheet2'!Y28)</f>
        <v>0</v>
      </c>
      <c r="Z28" s="60"/>
      <c r="AA28" s="19">
        <f>SUM('[2]Sheet2 (99):Sheet2'!AA28)</f>
        <v>23086922</v>
      </c>
      <c r="AB28" s="19">
        <f>SUM('[2]Sheet2 (99):Sheet2'!AB28)</f>
        <v>0</v>
      </c>
      <c r="AC28" s="19">
        <f>SUM('[2]Sheet2 (99):Sheet2'!AC28)</f>
        <v>0</v>
      </c>
      <c r="AD28" s="19">
        <f>SUM('[2]Sheet2 (99):Sheet2'!AD28)</f>
        <v>0</v>
      </c>
      <c r="AE28" s="19">
        <f>SUM('[2]Sheet2 (99):Sheet2'!AE28)</f>
        <v>11530921</v>
      </c>
      <c r="AF28" s="19">
        <f>SUM('[2]Sheet2 (99):Sheet2'!AF28)</f>
        <v>6749800</v>
      </c>
      <c r="AG28" s="15">
        <f t="shared" si="0"/>
        <v>234129738</v>
      </c>
    </row>
    <row r="29" spans="1:33">
      <c r="A29" s="15">
        <v>25</v>
      </c>
      <c r="B29" s="15" t="s">
        <v>31</v>
      </c>
      <c r="C29" s="19">
        <f>SUM('[2]Sheet2 (99):Sheet2'!C29)</f>
        <v>1119951</v>
      </c>
      <c r="D29" s="19">
        <f>SUM('[2]Sheet2 (99):Sheet2'!D29)</f>
        <v>125669</v>
      </c>
      <c r="E29" s="19">
        <f>SUM('[2]Sheet2 (99):Sheet2'!E29)</f>
        <v>0</v>
      </c>
      <c r="F29" s="19">
        <f>SUM('[2]Sheet2 (99):Sheet2'!F29)</f>
        <v>0</v>
      </c>
      <c r="G29" s="19">
        <f>SUM('[2]Sheet2 (99):Sheet2'!G29)</f>
        <v>119613394</v>
      </c>
      <c r="H29" s="19">
        <f>SUM('[2]Sheet2 (99):Sheet2'!H29)</f>
        <v>0</v>
      </c>
      <c r="I29" s="19">
        <f>SUM('[2]Sheet2 (99):Sheet2'!I29)</f>
        <v>342440</v>
      </c>
      <c r="J29" s="19">
        <f>SUM('[2]Sheet2 (99):Sheet2'!J29)</f>
        <v>0</v>
      </c>
      <c r="K29" s="19">
        <f>SUM('[2]Sheet2 (99):Sheet2'!K29)</f>
        <v>57831374</v>
      </c>
      <c r="L29" s="19">
        <f>SUM('[2]Sheet2 (99):Sheet2'!L29)</f>
        <v>9268553</v>
      </c>
      <c r="M29" s="19">
        <f>SUM('[2]Sheet2 (99):Sheet2'!M29)</f>
        <v>0</v>
      </c>
      <c r="N29" s="19">
        <f>SUM('[2]Sheet2 (99):Sheet2'!N29)</f>
        <v>0</v>
      </c>
      <c r="O29" s="19">
        <f>SUM('[2]Sheet2 (99):Sheet2'!O29)</f>
        <v>1942610</v>
      </c>
      <c r="P29" s="19">
        <f>SUM('[2]Sheet2 (99):Sheet2'!P29)</f>
        <v>691800</v>
      </c>
      <c r="Q29" s="19">
        <f>SUM('[2]Sheet2 (99):Sheet2'!Q29)</f>
        <v>8673</v>
      </c>
      <c r="R29" s="19">
        <f>SUM('[2]Sheet2 (99):Sheet2'!R29)</f>
        <v>36819189</v>
      </c>
      <c r="S29" s="19">
        <f>SUM('[2]Sheet2 (99):Sheet2'!S29)</f>
        <v>2365687</v>
      </c>
      <c r="T29" s="19">
        <f>SUM('[2]Sheet2 (99):Sheet2'!T29)</f>
        <v>0</v>
      </c>
      <c r="U29" s="19">
        <f>SUM('[2]Sheet2 (99):Sheet2'!U29)</f>
        <v>0</v>
      </c>
      <c r="V29" s="19">
        <f>SUM('[2]Sheet2 (99):Sheet2'!V29)</f>
        <v>0</v>
      </c>
      <c r="W29" s="19">
        <f>SUM('[2]Sheet2 (99):Sheet2'!W29)</f>
        <v>1240</v>
      </c>
      <c r="X29" s="19">
        <f>SUM('[2]Sheet2 (99):Sheet2'!X29)</f>
        <v>348411</v>
      </c>
      <c r="Y29" s="19">
        <f>SUM('[2]Sheet2 (99):Sheet2'!Y29)</f>
        <v>0</v>
      </c>
      <c r="Z29" s="19">
        <f>SUM('[2]Sheet2 (99):Sheet2'!Z29)</f>
        <v>4121301</v>
      </c>
      <c r="AA29" s="60"/>
      <c r="AB29" s="19">
        <f>SUM('[2]Sheet2 (99):Sheet2'!AB29)</f>
        <v>467820</v>
      </c>
      <c r="AC29" s="19">
        <f>SUM('[2]Sheet2 (99):Sheet2'!AC29)</f>
        <v>0</v>
      </c>
      <c r="AD29" s="19">
        <f>SUM('[2]Sheet2 (99):Sheet2'!AD29)</f>
        <v>72850</v>
      </c>
      <c r="AE29" s="19">
        <f>SUM('[2]Sheet2 (99):Sheet2'!AE29)</f>
        <v>1515457</v>
      </c>
      <c r="AF29" s="19">
        <f>SUM('[2]Sheet2 (99):Sheet2'!AF29)</f>
        <v>855395</v>
      </c>
      <c r="AG29" s="15">
        <f t="shared" si="0"/>
        <v>237511814</v>
      </c>
    </row>
    <row r="30" spans="1:33">
      <c r="A30" s="15">
        <v>26</v>
      </c>
      <c r="B30" s="15" t="s">
        <v>49</v>
      </c>
      <c r="C30" s="19">
        <f>SUM('[2]Sheet2 (99):Sheet2'!C30)</f>
        <v>75018779</v>
      </c>
      <c r="D30" s="19">
        <f>SUM('[2]Sheet2 (99):Sheet2'!D30)</f>
        <v>640</v>
      </c>
      <c r="E30" s="19">
        <f>SUM('[2]Sheet2 (99):Sheet2'!E30)</f>
        <v>0</v>
      </c>
      <c r="F30" s="19">
        <f>SUM('[2]Sheet2 (99):Sheet2'!F30)</f>
        <v>560480</v>
      </c>
      <c r="G30" s="19">
        <f>SUM('[2]Sheet2 (99):Sheet2'!G30)</f>
        <v>8980574</v>
      </c>
      <c r="H30" s="19">
        <f>SUM('[2]Sheet2 (99):Sheet2'!H30)</f>
        <v>20430</v>
      </c>
      <c r="I30" s="19">
        <f>SUM('[2]Sheet2 (99):Sheet2'!I30)</f>
        <v>3372990</v>
      </c>
      <c r="J30" s="19">
        <f>SUM('[2]Sheet2 (99):Sheet2'!J30)</f>
        <v>654960</v>
      </c>
      <c r="K30" s="19">
        <f>SUM('[2]Sheet2 (99):Sheet2'!K30)</f>
        <v>3905967</v>
      </c>
      <c r="L30" s="19">
        <f>SUM('[2]Sheet2 (99):Sheet2'!L30)</f>
        <v>4518204</v>
      </c>
      <c r="M30" s="19">
        <f>SUM('[2]Sheet2 (99):Sheet2'!M30)</f>
        <v>0</v>
      </c>
      <c r="N30" s="19">
        <f>SUM('[2]Sheet2 (99):Sheet2'!N30)</f>
        <v>0</v>
      </c>
      <c r="O30" s="19">
        <f>SUM('[2]Sheet2 (99):Sheet2'!O30)</f>
        <v>5122020</v>
      </c>
      <c r="P30" s="19">
        <f>SUM('[2]Sheet2 (99):Sheet2'!P30)</f>
        <v>33040888</v>
      </c>
      <c r="Q30" s="19">
        <f>SUM('[2]Sheet2 (99):Sheet2'!Q30)</f>
        <v>19730332</v>
      </c>
      <c r="R30" s="19">
        <f>SUM('[2]Sheet2 (99):Sheet2'!R30)</f>
        <v>8352201</v>
      </c>
      <c r="S30" s="19">
        <f>SUM('[2]Sheet2 (99):Sheet2'!S30)</f>
        <v>3372738</v>
      </c>
      <c r="T30" s="19">
        <f>SUM('[2]Sheet2 (99):Sheet2'!T30)</f>
        <v>0</v>
      </c>
      <c r="U30" s="19">
        <f>SUM('[2]Sheet2 (99):Sheet2'!U30)</f>
        <v>0</v>
      </c>
      <c r="V30" s="19">
        <f>SUM('[2]Sheet2 (99):Sheet2'!V30)</f>
        <v>0</v>
      </c>
      <c r="W30" s="19">
        <f>SUM('[2]Sheet2 (99):Sheet2'!W30)</f>
        <v>1220</v>
      </c>
      <c r="X30" s="19">
        <f>SUM('[2]Sheet2 (99):Sheet2'!X30)</f>
        <v>3384887</v>
      </c>
      <c r="Y30" s="19">
        <f>SUM('[2]Sheet2 (99):Sheet2'!Y30)</f>
        <v>222710</v>
      </c>
      <c r="Z30" s="19">
        <f>SUM('[2]Sheet2 (99):Sheet2'!Z30)</f>
        <v>7130370</v>
      </c>
      <c r="AA30" s="19">
        <f>SUM('[2]Sheet2 (99):Sheet2'!AA30)</f>
        <v>8424364</v>
      </c>
      <c r="AB30" s="60"/>
      <c r="AC30" s="19">
        <f>SUM('[2]Sheet2 (99):Sheet2'!AC30)</f>
        <v>0</v>
      </c>
      <c r="AD30" s="19">
        <f>SUM('[2]Sheet2 (99):Sheet2'!AD30)</f>
        <v>934510</v>
      </c>
      <c r="AE30" s="19">
        <f>SUM('[2]Sheet2 (99):Sheet2'!AE30)</f>
        <v>1793640</v>
      </c>
      <c r="AF30" s="19">
        <f>SUM('[2]Sheet2 (99):Sheet2'!AF30)</f>
        <v>940350</v>
      </c>
      <c r="AG30" s="15">
        <f t="shared" si="0"/>
        <v>189483254</v>
      </c>
    </row>
    <row r="31" spans="1:33">
      <c r="A31" s="15">
        <v>27</v>
      </c>
      <c r="B31" s="15" t="s">
        <v>34</v>
      </c>
      <c r="C31" s="19">
        <f>SUM('[2]Sheet2 (99):Sheet2'!C31)</f>
        <v>26610</v>
      </c>
      <c r="D31" s="19">
        <f>SUM('[2]Sheet2 (99):Sheet2'!D31)</f>
        <v>4194247</v>
      </c>
      <c r="E31" s="19">
        <f>SUM('[2]Sheet2 (99):Sheet2'!E31)</f>
        <v>0</v>
      </c>
      <c r="F31" s="19">
        <f>SUM('[2]Sheet2 (99):Sheet2'!F31)</f>
        <v>0</v>
      </c>
      <c r="G31" s="19">
        <f>SUM('[2]Sheet2 (99):Sheet2'!G31)</f>
        <v>0</v>
      </c>
      <c r="H31" s="19">
        <f>SUM('[2]Sheet2 (99):Sheet2'!H31)</f>
        <v>0</v>
      </c>
      <c r="I31" s="19">
        <f>SUM('[2]Sheet2 (99):Sheet2'!I31)</f>
        <v>0</v>
      </c>
      <c r="J31" s="19">
        <f>SUM('[2]Sheet2 (99):Sheet2'!J31)</f>
        <v>0</v>
      </c>
      <c r="K31" s="19">
        <f>SUM('[2]Sheet2 (99):Sheet2'!K31)</f>
        <v>25750</v>
      </c>
      <c r="L31" s="19">
        <f>SUM('[2]Sheet2 (99):Sheet2'!L31)</f>
        <v>0</v>
      </c>
      <c r="M31" s="19">
        <f>SUM('[2]Sheet2 (99):Sheet2'!M31)</f>
        <v>0</v>
      </c>
      <c r="N31" s="19">
        <f>SUM('[2]Sheet2 (99):Sheet2'!N31)</f>
        <v>0</v>
      </c>
      <c r="O31" s="19">
        <f>SUM('[2]Sheet2 (99):Sheet2'!O31)</f>
        <v>0</v>
      </c>
      <c r="P31" s="19">
        <f>SUM('[2]Sheet2 (99):Sheet2'!P31)</f>
        <v>102690</v>
      </c>
      <c r="Q31" s="19">
        <f>SUM('[2]Sheet2 (99):Sheet2'!Q31)</f>
        <v>0</v>
      </c>
      <c r="R31" s="19">
        <f>SUM('[2]Sheet2 (99):Sheet2'!R31)</f>
        <v>0</v>
      </c>
      <c r="S31" s="19">
        <f>SUM('[2]Sheet2 (99):Sheet2'!S31)</f>
        <v>128790</v>
      </c>
      <c r="T31" s="19">
        <f>SUM('[2]Sheet2 (99):Sheet2'!T31)</f>
        <v>0</v>
      </c>
      <c r="U31" s="19">
        <f>SUM('[2]Sheet2 (99):Sheet2'!U31)</f>
        <v>0</v>
      </c>
      <c r="V31" s="19">
        <f>SUM('[2]Sheet2 (99):Sheet2'!V31)</f>
        <v>0</v>
      </c>
      <c r="W31" s="19">
        <f>SUM('[2]Sheet2 (99):Sheet2'!W31)</f>
        <v>0</v>
      </c>
      <c r="X31" s="19">
        <f>SUM('[2]Sheet2 (99):Sheet2'!X31)</f>
        <v>0</v>
      </c>
      <c r="Y31" s="19">
        <f>SUM('[2]Sheet2 (99):Sheet2'!Y31)</f>
        <v>0</v>
      </c>
      <c r="Z31" s="19">
        <f>SUM('[2]Sheet2 (99):Sheet2'!Z31)</f>
        <v>0</v>
      </c>
      <c r="AA31" s="19">
        <f>SUM('[2]Sheet2 (99):Sheet2'!AA31)</f>
        <v>103129</v>
      </c>
      <c r="AB31" s="19">
        <f>SUM('[2]Sheet2 (99):Sheet2'!AB31)</f>
        <v>0</v>
      </c>
      <c r="AC31" s="60"/>
      <c r="AD31" s="19">
        <f>SUM('[2]Sheet2 (99):Sheet2'!AD31)</f>
        <v>0</v>
      </c>
      <c r="AE31" s="19">
        <f>SUM('[2]Sheet2 (99):Sheet2'!AE31)</f>
        <v>13290</v>
      </c>
      <c r="AF31" s="19">
        <f>SUM('[2]Sheet2 (99):Sheet2'!AF31)</f>
        <v>266620</v>
      </c>
      <c r="AG31" s="15">
        <f t="shared" si="0"/>
        <v>4861126</v>
      </c>
    </row>
    <row r="32" spans="1:33">
      <c r="A32" s="15">
        <v>28</v>
      </c>
      <c r="B32" s="15" t="s">
        <v>35</v>
      </c>
      <c r="C32" s="19">
        <f>SUM('[2]Sheet2 (99):Sheet2'!C32)</f>
        <v>676525</v>
      </c>
      <c r="D32" s="19">
        <f>SUM('[2]Sheet2 (99):Sheet2'!D32)</f>
        <v>689777</v>
      </c>
      <c r="E32" s="19">
        <f>SUM('[2]Sheet2 (99):Sheet2'!E32)</f>
        <v>0</v>
      </c>
      <c r="F32" s="19">
        <f>SUM('[2]Sheet2 (99):Sheet2'!F32)</f>
        <v>0</v>
      </c>
      <c r="G32" s="19">
        <f>SUM('[2]Sheet2 (99):Sheet2'!G32)</f>
        <v>2679473</v>
      </c>
      <c r="H32" s="19">
        <f>SUM('[2]Sheet2 (99):Sheet2'!H32)</f>
        <v>24150</v>
      </c>
      <c r="I32" s="19">
        <f>SUM('[2]Sheet2 (99):Sheet2'!I32)</f>
        <v>0</v>
      </c>
      <c r="J32" s="19">
        <f>SUM('[2]Sheet2 (99):Sheet2'!J32)</f>
        <v>0</v>
      </c>
      <c r="K32" s="19">
        <f>SUM('[2]Sheet2 (99):Sheet2'!K32)</f>
        <v>2017867</v>
      </c>
      <c r="L32" s="19">
        <f>SUM('[2]Sheet2 (99):Sheet2'!L32)</f>
        <v>632110</v>
      </c>
      <c r="M32" s="19">
        <f>SUM('[2]Sheet2 (99):Sheet2'!M32)</f>
        <v>0</v>
      </c>
      <c r="N32" s="19">
        <f>SUM('[2]Sheet2 (99):Sheet2'!N32)</f>
        <v>0</v>
      </c>
      <c r="O32" s="19">
        <f>SUM('[2]Sheet2 (99):Sheet2'!O32)</f>
        <v>526350</v>
      </c>
      <c r="P32" s="19">
        <f>SUM('[2]Sheet2 (99):Sheet2'!P32)</f>
        <v>320640</v>
      </c>
      <c r="Q32" s="19">
        <f>SUM('[2]Sheet2 (99):Sheet2'!Q32)</f>
        <v>0</v>
      </c>
      <c r="R32" s="19">
        <f>SUM('[2]Sheet2 (99):Sheet2'!R32)</f>
        <v>4467091</v>
      </c>
      <c r="S32" s="19">
        <f>SUM('[2]Sheet2 (99):Sheet2'!S32)</f>
        <v>385270</v>
      </c>
      <c r="T32" s="19">
        <f>SUM('[2]Sheet2 (99):Sheet2'!T32)</f>
        <v>0</v>
      </c>
      <c r="U32" s="19">
        <f>SUM('[2]Sheet2 (99):Sheet2'!U32)</f>
        <v>0</v>
      </c>
      <c r="V32" s="19">
        <f>SUM('[2]Sheet2 (99):Sheet2'!V32)</f>
        <v>0</v>
      </c>
      <c r="W32" s="19">
        <f>SUM('[2]Sheet2 (99):Sheet2'!W32)</f>
        <v>0</v>
      </c>
      <c r="X32" s="19">
        <f>SUM('[2]Sheet2 (99):Sheet2'!X32)</f>
        <v>386640</v>
      </c>
      <c r="Y32" s="19">
        <f>SUM('[2]Sheet2 (99):Sheet2'!Y32)</f>
        <v>0</v>
      </c>
      <c r="Z32" s="19">
        <f>SUM('[2]Sheet2 (99):Sheet2'!Z32)</f>
        <v>5179440</v>
      </c>
      <c r="AA32" s="19">
        <f>SUM('[2]Sheet2 (99):Sheet2'!AA32)</f>
        <v>2545125</v>
      </c>
      <c r="AB32" s="19">
        <f>SUM('[2]Sheet2 (99):Sheet2'!AB32)</f>
        <v>0</v>
      </c>
      <c r="AC32" s="19">
        <f>SUM('[2]Sheet2 (99):Sheet2'!AC32)</f>
        <v>0</v>
      </c>
      <c r="AD32" s="60"/>
      <c r="AE32" s="19">
        <f>SUM('[2]Sheet2 (99):Sheet2'!AE32)</f>
        <v>3075930</v>
      </c>
      <c r="AF32" s="19">
        <f>SUM('[2]Sheet2 (99):Sheet2'!AF32)</f>
        <v>209370</v>
      </c>
      <c r="AG32" s="15">
        <f t="shared" si="0"/>
        <v>23815758</v>
      </c>
    </row>
    <row r="33" spans="1:33">
      <c r="A33" s="15">
        <v>29</v>
      </c>
      <c r="B33" s="15" t="s">
        <v>36</v>
      </c>
      <c r="C33" s="19">
        <f>SUM('[2]Sheet2 (99):Sheet2'!C33)</f>
        <v>12931457</v>
      </c>
      <c r="D33" s="19">
        <f>SUM('[2]Sheet2 (99):Sheet2'!D33)</f>
        <v>7219870</v>
      </c>
      <c r="E33" s="19">
        <f>SUM('[2]Sheet2 (99):Sheet2'!E33)</f>
        <v>0</v>
      </c>
      <c r="F33" s="19">
        <f>SUM('[2]Sheet2 (99):Sheet2'!F33)</f>
        <v>6400170</v>
      </c>
      <c r="G33" s="19">
        <f>SUM('[2]Sheet2 (99):Sheet2'!G33)</f>
        <v>24283304</v>
      </c>
      <c r="H33" s="19">
        <f>SUM('[2]Sheet2 (99):Sheet2'!H33)</f>
        <v>279602</v>
      </c>
      <c r="I33" s="19">
        <f>SUM('[2]Sheet2 (99):Sheet2'!I33)</f>
        <v>2443830</v>
      </c>
      <c r="J33" s="19">
        <f>SUM('[2]Sheet2 (99):Sheet2'!J33)</f>
        <v>0</v>
      </c>
      <c r="K33" s="19">
        <f>SUM('[2]Sheet2 (99):Sheet2'!K33)</f>
        <v>86062100</v>
      </c>
      <c r="L33" s="19">
        <f>SUM('[2]Sheet2 (99):Sheet2'!L33)</f>
        <v>32427226</v>
      </c>
      <c r="M33" s="19">
        <f>SUM('[2]Sheet2 (99):Sheet2'!M33)</f>
        <v>0</v>
      </c>
      <c r="N33" s="19">
        <f>SUM('[2]Sheet2 (99):Sheet2'!N33)</f>
        <v>0</v>
      </c>
      <c r="O33" s="19">
        <f>SUM('[2]Sheet2 (99):Sheet2'!O33)</f>
        <v>11873230</v>
      </c>
      <c r="P33" s="19">
        <f>SUM('[2]Sheet2 (99):Sheet2'!P33)</f>
        <v>6903940</v>
      </c>
      <c r="Q33" s="19">
        <f>SUM('[2]Sheet2 (99):Sheet2'!Q33)</f>
        <v>0</v>
      </c>
      <c r="R33" s="19">
        <f>SUM('[2]Sheet2 (99):Sheet2'!R33)</f>
        <v>111278257</v>
      </c>
      <c r="S33" s="19">
        <f>SUM('[2]Sheet2 (99):Sheet2'!S33)</f>
        <v>22547010</v>
      </c>
      <c r="T33" s="19">
        <f>SUM('[2]Sheet2 (99):Sheet2'!T33)</f>
        <v>0</v>
      </c>
      <c r="U33" s="19">
        <f>SUM('[2]Sheet2 (99):Sheet2'!U33)</f>
        <v>0</v>
      </c>
      <c r="V33" s="19">
        <f>SUM('[2]Sheet2 (99):Sheet2'!V33)</f>
        <v>0</v>
      </c>
      <c r="W33" s="19">
        <f>SUM('[2]Sheet2 (99):Sheet2'!W33)</f>
        <v>1240</v>
      </c>
      <c r="X33" s="19">
        <f>SUM('[2]Sheet2 (99):Sheet2'!X33)</f>
        <v>31881187</v>
      </c>
      <c r="Y33" s="19">
        <f>SUM('[2]Sheet2 (99):Sheet2'!Y33)</f>
        <v>0</v>
      </c>
      <c r="Z33" s="19">
        <f>SUM('[2]Sheet2 (99):Sheet2'!Z33)</f>
        <v>13219637</v>
      </c>
      <c r="AA33" s="19">
        <f>SUM('[2]Sheet2 (99):Sheet2'!AA33)</f>
        <v>60832322</v>
      </c>
      <c r="AB33" s="19">
        <f>SUM('[2]Sheet2 (99):Sheet2'!AB33)</f>
        <v>236851</v>
      </c>
      <c r="AC33" s="19">
        <f>SUM('[2]Sheet2 (99):Sheet2'!AC33)</f>
        <v>0</v>
      </c>
      <c r="AD33" s="19">
        <f>SUM('[2]Sheet2 (99):Sheet2'!AD33)</f>
        <v>2109460</v>
      </c>
      <c r="AE33" s="60"/>
      <c r="AF33" s="19">
        <f>SUM('[2]Sheet2 (99):Sheet2'!AF33)</f>
        <v>24048741</v>
      </c>
      <c r="AG33" s="15">
        <f t="shared" si="0"/>
        <v>456979434</v>
      </c>
    </row>
    <row r="34" spans="1:33">
      <c r="A34" s="15">
        <v>30</v>
      </c>
      <c r="B34" s="15" t="s">
        <v>50</v>
      </c>
      <c r="C34" s="19">
        <f>SUM('[2]Sheet2 (99):Sheet2'!C34)</f>
        <v>28589977</v>
      </c>
      <c r="D34" s="19">
        <f>SUM('[2]Sheet2 (99):Sheet2'!D34)</f>
        <v>11081681</v>
      </c>
      <c r="E34" s="19">
        <f>SUM('[2]Sheet2 (99):Sheet2'!E34)</f>
        <v>0</v>
      </c>
      <c r="F34" s="19">
        <f>SUM('[2]Sheet2 (99):Sheet2'!F34)</f>
        <v>71397810</v>
      </c>
      <c r="G34" s="19">
        <f>SUM('[2]Sheet2 (99):Sheet2'!G34)</f>
        <v>55103615</v>
      </c>
      <c r="H34" s="19">
        <f>SUM('[2]Sheet2 (99):Sheet2'!H34)</f>
        <v>0</v>
      </c>
      <c r="I34" s="19">
        <f>SUM('[2]Sheet2 (99):Sheet2'!I34)</f>
        <v>1369410</v>
      </c>
      <c r="J34" s="19">
        <f>SUM('[2]Sheet2 (99):Sheet2'!J34)</f>
        <v>0</v>
      </c>
      <c r="K34" s="19">
        <f>SUM('[2]Sheet2 (99):Sheet2'!K34)</f>
        <v>11846102</v>
      </c>
      <c r="L34" s="19">
        <f>SUM('[2]Sheet2 (99):Sheet2'!L34)</f>
        <v>10646988</v>
      </c>
      <c r="M34" s="19">
        <f>SUM('[2]Sheet2 (99):Sheet2'!M34)</f>
        <v>0</v>
      </c>
      <c r="N34" s="19">
        <f>SUM('[2]Sheet2 (99):Sheet2'!N34)</f>
        <v>0</v>
      </c>
      <c r="O34" s="19">
        <f>SUM('[2]Sheet2 (99):Sheet2'!O34)</f>
        <v>103186420</v>
      </c>
      <c r="P34" s="19">
        <f>SUM('[2]Sheet2 (99):Sheet2'!P34)</f>
        <v>5757140</v>
      </c>
      <c r="Q34" s="19">
        <f>SUM('[2]Sheet2 (99):Sheet2'!Q34)</f>
        <v>104550</v>
      </c>
      <c r="R34" s="19">
        <f>SUM('[2]Sheet2 (99):Sheet2'!R34)</f>
        <v>20788751</v>
      </c>
      <c r="S34" s="19">
        <f>SUM('[2]Sheet2 (99):Sheet2'!S34)</f>
        <v>14197414</v>
      </c>
      <c r="T34" s="19">
        <f>SUM('[2]Sheet2 (99):Sheet2'!T34)</f>
        <v>0</v>
      </c>
      <c r="U34" s="19">
        <f>SUM('[2]Sheet2 (99):Sheet2'!U34)</f>
        <v>0</v>
      </c>
      <c r="V34" s="19">
        <f>SUM('[2]Sheet2 (99):Sheet2'!V34)</f>
        <v>0</v>
      </c>
      <c r="W34" s="19">
        <f>SUM('[2]Sheet2 (99):Sheet2'!W34)</f>
        <v>65050</v>
      </c>
      <c r="X34" s="19">
        <f>SUM('[2]Sheet2 (99):Sheet2'!X34)</f>
        <v>299888552</v>
      </c>
      <c r="Y34" s="19">
        <f>SUM('[2]Sheet2 (99):Sheet2'!Y34)</f>
        <v>0</v>
      </c>
      <c r="Z34" s="19">
        <f>SUM('[2]Sheet2 (99):Sheet2'!Z34)</f>
        <v>12506428</v>
      </c>
      <c r="AA34" s="19">
        <f>SUM('[2]Sheet2 (99):Sheet2'!AA34)</f>
        <v>19648010</v>
      </c>
      <c r="AB34" s="19">
        <f>SUM('[2]Sheet2 (99):Sheet2'!AB34)</f>
        <v>2100189</v>
      </c>
      <c r="AC34" s="19">
        <f>SUM('[2]Sheet2 (99):Sheet2'!AC34)</f>
        <v>0</v>
      </c>
      <c r="AD34" s="19">
        <f>SUM('[2]Sheet2 (99):Sheet2'!AD34)</f>
        <v>0</v>
      </c>
      <c r="AE34" s="19">
        <f>SUM('[2]Sheet2 (99):Sheet2'!AE34)</f>
        <v>9924903</v>
      </c>
      <c r="AF34" s="60"/>
      <c r="AG34" s="15">
        <f t="shared" si="0"/>
        <v>678202990</v>
      </c>
    </row>
    <row r="35" spans="1:33">
      <c r="A35" s="15"/>
      <c r="B35" s="18" t="s">
        <v>43</v>
      </c>
      <c r="C35" s="18">
        <f>SUM(C5:C34)</f>
        <v>700391613</v>
      </c>
      <c r="D35" s="18">
        <f t="shared" ref="D35:AF35" si="1">SUM(D5:D34)</f>
        <v>45710604</v>
      </c>
      <c r="E35" s="18">
        <f t="shared" si="1"/>
        <v>0</v>
      </c>
      <c r="F35" s="18">
        <f t="shared" si="1"/>
        <v>163366010</v>
      </c>
      <c r="G35" s="18">
        <f t="shared" si="1"/>
        <v>828491656</v>
      </c>
      <c r="H35" s="18">
        <f t="shared" si="1"/>
        <v>1632040</v>
      </c>
      <c r="I35" s="18">
        <f t="shared" si="1"/>
        <v>33467780</v>
      </c>
      <c r="J35" s="18">
        <f t="shared" si="1"/>
        <v>68435200</v>
      </c>
      <c r="K35" s="18">
        <f t="shared" si="1"/>
        <v>398680898</v>
      </c>
      <c r="L35" s="18">
        <f t="shared" si="1"/>
        <v>151259341</v>
      </c>
      <c r="M35" s="18">
        <f t="shared" si="1"/>
        <v>196570</v>
      </c>
      <c r="N35" s="18">
        <f t="shared" si="1"/>
        <v>751610</v>
      </c>
      <c r="O35" s="18">
        <f t="shared" si="1"/>
        <v>260543430</v>
      </c>
      <c r="P35" s="18">
        <f t="shared" si="1"/>
        <v>183805518</v>
      </c>
      <c r="Q35" s="18">
        <f t="shared" si="1"/>
        <v>61018570</v>
      </c>
      <c r="R35" s="18">
        <f t="shared" si="1"/>
        <v>397739930</v>
      </c>
      <c r="S35" s="18">
        <f t="shared" si="1"/>
        <v>280616648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356759</v>
      </c>
      <c r="X35" s="18">
        <f t="shared" si="1"/>
        <v>1090676919</v>
      </c>
      <c r="Y35" s="18">
        <f t="shared" si="1"/>
        <v>222710</v>
      </c>
      <c r="Z35" s="18">
        <f t="shared" si="1"/>
        <v>194597531</v>
      </c>
      <c r="AA35" s="18">
        <f t="shared" si="1"/>
        <v>258320446</v>
      </c>
      <c r="AB35" s="18">
        <f t="shared" si="1"/>
        <v>115585603</v>
      </c>
      <c r="AC35" s="18">
        <f t="shared" si="1"/>
        <v>52755</v>
      </c>
      <c r="AD35" s="18">
        <f t="shared" si="1"/>
        <v>5996550</v>
      </c>
      <c r="AE35" s="18">
        <f t="shared" si="1"/>
        <v>95049130</v>
      </c>
      <c r="AF35" s="18">
        <f t="shared" si="1"/>
        <v>221938544</v>
      </c>
      <c r="AG35" s="15">
        <f t="shared" si="0"/>
        <v>5558904365</v>
      </c>
    </row>
  </sheetData>
  <sheetProtection password="CB84" sheet="1" objects="1" scenarios="1"/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28" workbookViewId="0">
      <selection activeCell="C2" sqref="C2"/>
    </sheetView>
  </sheetViews>
  <sheetFormatPr defaultRowHeight="15"/>
  <cols>
    <col min="2" max="2" width="24.42578125" customWidth="1"/>
    <col min="3" max="3" width="16.85546875" customWidth="1"/>
    <col min="4" max="4" width="18.28515625" customWidth="1"/>
    <col min="5" max="5" width="28" customWidth="1"/>
    <col min="6" max="6" width="12" bestFit="1" customWidth="1"/>
    <col min="8" max="8" width="25.85546875" customWidth="1"/>
  </cols>
  <sheetData>
    <row r="1" spans="1:8" ht="31.5" customHeight="1">
      <c r="A1" s="68" t="s">
        <v>175</v>
      </c>
      <c r="B1" s="69"/>
      <c r="C1" s="69"/>
      <c r="D1" s="69"/>
      <c r="E1" s="70"/>
    </row>
    <row r="2" spans="1:8">
      <c r="A2" s="13" t="s">
        <v>164</v>
      </c>
      <c r="B2" s="13" t="s">
        <v>163</v>
      </c>
      <c r="C2" s="45" t="s">
        <v>161</v>
      </c>
      <c r="D2" s="45" t="s">
        <v>162</v>
      </c>
      <c r="E2" s="45" t="s">
        <v>165</v>
      </c>
      <c r="F2" s="47"/>
      <c r="G2" s="47"/>
      <c r="H2" s="47"/>
    </row>
    <row r="3" spans="1:8">
      <c r="A3" s="15">
        <v>1</v>
      </c>
      <c r="B3" s="15" t="s">
        <v>44</v>
      </c>
      <c r="C3" s="19">
        <v>47682</v>
      </c>
      <c r="D3" s="18">
        <v>70039</v>
      </c>
      <c r="E3" s="48">
        <v>117721</v>
      </c>
      <c r="F3" s="47"/>
      <c r="G3" s="47"/>
      <c r="H3" s="47"/>
    </row>
    <row r="4" spans="1:8">
      <c r="A4" s="15">
        <v>2</v>
      </c>
      <c r="B4" s="15" t="s">
        <v>4</v>
      </c>
      <c r="C4" s="19">
        <v>5207</v>
      </c>
      <c r="D4" s="18">
        <v>4571</v>
      </c>
      <c r="E4" s="48">
        <v>9778</v>
      </c>
      <c r="F4" s="47"/>
      <c r="G4" s="47"/>
      <c r="H4" s="47"/>
    </row>
    <row r="5" spans="1:8">
      <c r="A5" s="15">
        <v>3</v>
      </c>
      <c r="B5" s="15" t="s">
        <v>5</v>
      </c>
      <c r="C5" s="19">
        <v>3</v>
      </c>
      <c r="D5" s="18">
        <v>0</v>
      </c>
      <c r="E5" s="48">
        <v>3</v>
      </c>
      <c r="F5" s="47"/>
      <c r="G5" s="47"/>
      <c r="H5" s="47"/>
    </row>
    <row r="6" spans="1:8">
      <c r="A6" s="15">
        <v>4</v>
      </c>
      <c r="B6" s="15" t="s">
        <v>6</v>
      </c>
      <c r="C6" s="19">
        <v>22374</v>
      </c>
      <c r="D6" s="18">
        <v>16337</v>
      </c>
      <c r="E6" s="48">
        <v>38711</v>
      </c>
      <c r="F6" s="47"/>
      <c r="G6" s="47"/>
      <c r="H6" s="47"/>
    </row>
    <row r="7" spans="1:8">
      <c r="A7" s="15">
        <v>5</v>
      </c>
      <c r="B7" s="15" t="s">
        <v>7</v>
      </c>
      <c r="C7" s="19">
        <v>35223</v>
      </c>
      <c r="D7" s="18">
        <v>82849</v>
      </c>
      <c r="E7" s="48">
        <v>118072</v>
      </c>
      <c r="F7" s="47"/>
      <c r="G7" s="47"/>
      <c r="H7" s="47"/>
    </row>
    <row r="8" spans="1:8">
      <c r="A8" s="15">
        <v>6</v>
      </c>
      <c r="B8" s="15" t="s">
        <v>8</v>
      </c>
      <c r="C8" s="19">
        <v>4306</v>
      </c>
      <c r="D8" s="18">
        <v>163</v>
      </c>
      <c r="E8" s="48">
        <v>4469</v>
      </c>
      <c r="F8" s="47"/>
      <c r="G8" s="47"/>
      <c r="H8" s="47"/>
    </row>
    <row r="9" spans="1:8">
      <c r="A9" s="15">
        <v>7</v>
      </c>
      <c r="B9" s="15" t="s">
        <v>9</v>
      </c>
      <c r="C9" s="19">
        <v>9102</v>
      </c>
      <c r="D9" s="18">
        <v>3347</v>
      </c>
      <c r="E9" s="48">
        <v>12449</v>
      </c>
      <c r="F9" s="47"/>
      <c r="G9" s="47"/>
      <c r="H9" s="47"/>
    </row>
    <row r="10" spans="1:8">
      <c r="A10" s="15">
        <v>8</v>
      </c>
      <c r="B10" s="15" t="s">
        <v>10</v>
      </c>
      <c r="C10" s="19">
        <v>2127</v>
      </c>
      <c r="D10" s="18">
        <v>6844</v>
      </c>
      <c r="E10" s="48">
        <v>8971</v>
      </c>
      <c r="F10" s="47"/>
      <c r="G10" s="47"/>
      <c r="H10" s="47"/>
    </row>
    <row r="11" spans="1:8">
      <c r="A11" s="15">
        <v>9</v>
      </c>
      <c r="B11" s="15" t="s">
        <v>45</v>
      </c>
      <c r="C11" s="19">
        <v>29869</v>
      </c>
      <c r="D11" s="18">
        <v>39868</v>
      </c>
      <c r="E11" s="48">
        <v>69737</v>
      </c>
      <c r="F11" s="47"/>
      <c r="G11" s="47"/>
      <c r="H11" s="47"/>
    </row>
    <row r="12" spans="1:8">
      <c r="A12" s="15">
        <v>10</v>
      </c>
      <c r="B12" s="15" t="s">
        <v>13</v>
      </c>
      <c r="C12" s="19">
        <v>19204</v>
      </c>
      <c r="D12" s="18">
        <v>15126</v>
      </c>
      <c r="E12" s="48">
        <v>34330</v>
      </c>
      <c r="F12" s="47"/>
      <c r="G12" s="47"/>
      <c r="H12" s="47"/>
    </row>
    <row r="13" spans="1:8">
      <c r="A13" s="15">
        <v>11</v>
      </c>
      <c r="B13" s="15" t="s">
        <v>14</v>
      </c>
      <c r="C13" s="19">
        <v>1364</v>
      </c>
      <c r="D13" s="18">
        <v>20</v>
      </c>
      <c r="E13" s="48">
        <v>1384</v>
      </c>
      <c r="F13" s="47"/>
      <c r="G13" s="47"/>
      <c r="H13" s="47"/>
    </row>
    <row r="14" spans="1:8">
      <c r="A14" s="15">
        <v>12</v>
      </c>
      <c r="B14" s="15" t="s">
        <v>42</v>
      </c>
      <c r="C14" s="19">
        <v>3388</v>
      </c>
      <c r="D14" s="18">
        <v>75</v>
      </c>
      <c r="E14" s="48">
        <v>3463</v>
      </c>
      <c r="F14" s="47"/>
      <c r="G14" s="47"/>
      <c r="H14" s="47"/>
    </row>
    <row r="15" spans="1:8">
      <c r="A15" s="15">
        <v>13</v>
      </c>
      <c r="B15" s="15" t="s">
        <v>16</v>
      </c>
      <c r="C15" s="19">
        <v>39162</v>
      </c>
      <c r="D15" s="18">
        <v>26054</v>
      </c>
      <c r="E15" s="48">
        <v>65216</v>
      </c>
      <c r="F15" s="47"/>
      <c r="G15" s="47"/>
      <c r="H15" s="47"/>
    </row>
    <row r="16" spans="1:8">
      <c r="A16" s="15">
        <v>14</v>
      </c>
      <c r="B16" s="15" t="s">
        <v>46</v>
      </c>
      <c r="C16" s="19">
        <v>49910</v>
      </c>
      <c r="D16" s="18">
        <v>18381</v>
      </c>
      <c r="E16" s="48">
        <v>68291</v>
      </c>
      <c r="F16" s="47"/>
      <c r="G16" s="47"/>
      <c r="H16" s="47"/>
    </row>
    <row r="17" spans="1:8">
      <c r="A17" s="15">
        <v>15</v>
      </c>
      <c r="B17" s="15" t="s">
        <v>47</v>
      </c>
      <c r="C17" s="19">
        <v>6132</v>
      </c>
      <c r="D17" s="18">
        <v>6102</v>
      </c>
      <c r="E17" s="48">
        <v>12234</v>
      </c>
      <c r="F17" s="47"/>
      <c r="G17" s="47"/>
      <c r="H17" s="47"/>
    </row>
    <row r="18" spans="1:8">
      <c r="A18" s="15">
        <v>16</v>
      </c>
      <c r="B18" s="15" t="s">
        <v>21</v>
      </c>
      <c r="C18" s="19">
        <v>24132</v>
      </c>
      <c r="D18" s="18">
        <v>39774</v>
      </c>
      <c r="E18" s="48">
        <v>63906</v>
      </c>
      <c r="F18" s="47"/>
      <c r="G18" s="47"/>
      <c r="H18" s="47"/>
    </row>
    <row r="19" spans="1:8">
      <c r="A19" s="15">
        <v>17</v>
      </c>
      <c r="B19" s="15" t="s">
        <v>48</v>
      </c>
      <c r="C19" s="19">
        <v>50499</v>
      </c>
      <c r="D19" s="18">
        <v>28062</v>
      </c>
      <c r="E19" s="48">
        <v>78561</v>
      </c>
      <c r="F19" s="47"/>
      <c r="G19" s="47"/>
      <c r="H19" s="47"/>
    </row>
    <row r="20" spans="1:8">
      <c r="A20" s="15">
        <v>18</v>
      </c>
      <c r="B20" s="15" t="s">
        <v>24</v>
      </c>
      <c r="C20" s="19">
        <v>425</v>
      </c>
      <c r="D20" s="18">
        <v>0</v>
      </c>
      <c r="E20" s="48">
        <v>425</v>
      </c>
      <c r="F20" s="47"/>
      <c r="G20" s="47"/>
      <c r="H20" s="47"/>
    </row>
    <row r="21" spans="1:8">
      <c r="A21" s="15">
        <v>19</v>
      </c>
      <c r="B21" s="15" t="s">
        <v>25</v>
      </c>
      <c r="C21" s="19">
        <v>0</v>
      </c>
      <c r="D21" s="18">
        <v>0</v>
      </c>
      <c r="E21" s="48">
        <v>0</v>
      </c>
      <c r="F21" s="47"/>
      <c r="G21" s="47"/>
      <c r="H21" s="47"/>
    </row>
    <row r="22" spans="1:8">
      <c r="A22" s="15">
        <v>20</v>
      </c>
      <c r="B22" s="15" t="s">
        <v>26</v>
      </c>
      <c r="C22" s="19">
        <v>8</v>
      </c>
      <c r="D22" s="18">
        <v>0</v>
      </c>
      <c r="E22" s="48">
        <v>8</v>
      </c>
      <c r="F22" s="47"/>
      <c r="G22" s="47"/>
      <c r="H22" s="47"/>
    </row>
    <row r="23" spans="1:8">
      <c r="A23" s="15">
        <v>21</v>
      </c>
      <c r="B23" s="15" t="s">
        <v>27</v>
      </c>
      <c r="C23" s="19">
        <v>412</v>
      </c>
      <c r="D23" s="18">
        <v>36</v>
      </c>
      <c r="E23" s="48">
        <v>448</v>
      </c>
      <c r="F23" s="47"/>
      <c r="G23" s="47"/>
      <c r="H23" s="47"/>
    </row>
    <row r="24" spans="1:8">
      <c r="A24" s="15">
        <v>22</v>
      </c>
      <c r="B24" s="15" t="s">
        <v>28</v>
      </c>
      <c r="C24" s="19">
        <v>22797</v>
      </c>
      <c r="D24" s="18">
        <v>109068</v>
      </c>
      <c r="E24" s="48">
        <v>131865</v>
      </c>
      <c r="F24" s="47"/>
      <c r="G24" s="47"/>
      <c r="H24" s="47"/>
    </row>
    <row r="25" spans="1:8">
      <c r="A25" s="15">
        <v>23</v>
      </c>
      <c r="B25" s="15" t="s">
        <v>29</v>
      </c>
      <c r="C25" s="19">
        <v>67</v>
      </c>
      <c r="D25" s="18">
        <v>22</v>
      </c>
      <c r="E25" s="48">
        <v>89</v>
      </c>
      <c r="F25" s="47"/>
      <c r="G25" s="47"/>
      <c r="H25" s="47"/>
    </row>
    <row r="26" spans="1:8">
      <c r="A26" s="15">
        <v>24</v>
      </c>
      <c r="B26" s="15" t="s">
        <v>30</v>
      </c>
      <c r="C26" s="19">
        <v>23413</v>
      </c>
      <c r="D26" s="18">
        <v>19460</v>
      </c>
      <c r="E26" s="48">
        <v>42873</v>
      </c>
      <c r="F26" s="47"/>
      <c r="G26" s="47"/>
      <c r="H26" s="47"/>
    </row>
    <row r="27" spans="1:8">
      <c r="A27" s="15">
        <v>25</v>
      </c>
      <c r="B27" s="15" t="s">
        <v>31</v>
      </c>
      <c r="C27" s="19">
        <v>23751</v>
      </c>
      <c r="D27" s="18">
        <v>25832</v>
      </c>
      <c r="E27" s="48">
        <v>49583</v>
      </c>
      <c r="F27" s="47"/>
      <c r="G27" s="47"/>
      <c r="H27" s="47"/>
    </row>
    <row r="28" spans="1:8">
      <c r="A28" s="15">
        <v>26</v>
      </c>
      <c r="B28" s="15" t="s">
        <v>49</v>
      </c>
      <c r="C28" s="19">
        <v>18948</v>
      </c>
      <c r="D28" s="18">
        <v>11559</v>
      </c>
      <c r="E28" s="48">
        <v>30507</v>
      </c>
      <c r="F28" s="47"/>
      <c r="G28" s="47"/>
      <c r="H28" s="47"/>
    </row>
    <row r="29" spans="1:8">
      <c r="A29" s="15">
        <v>27</v>
      </c>
      <c r="B29" s="15" t="s">
        <v>34</v>
      </c>
      <c r="C29" s="19">
        <v>486</v>
      </c>
      <c r="D29" s="18">
        <v>5</v>
      </c>
      <c r="E29" s="48">
        <v>491</v>
      </c>
      <c r="F29" s="47"/>
      <c r="G29" s="47"/>
      <c r="H29" s="47"/>
    </row>
    <row r="30" spans="1:8">
      <c r="A30" s="15">
        <v>28</v>
      </c>
      <c r="B30" s="15" t="s">
        <v>35</v>
      </c>
      <c r="C30" s="19">
        <v>2382</v>
      </c>
      <c r="D30" s="18">
        <v>600</v>
      </c>
      <c r="E30" s="48">
        <v>2982</v>
      </c>
      <c r="F30" s="47"/>
      <c r="G30" s="47"/>
      <c r="H30" s="47"/>
    </row>
    <row r="31" spans="1:8">
      <c r="A31" s="15">
        <v>29</v>
      </c>
      <c r="B31" s="15" t="s">
        <v>36</v>
      </c>
      <c r="C31" s="19">
        <v>45698</v>
      </c>
      <c r="D31" s="18">
        <v>9505</v>
      </c>
      <c r="E31" s="48">
        <v>55203</v>
      </c>
      <c r="F31" s="47"/>
      <c r="G31" s="47"/>
      <c r="H31" s="47"/>
    </row>
    <row r="32" spans="1:8">
      <c r="A32" s="15">
        <v>30</v>
      </c>
      <c r="B32" s="15" t="s">
        <v>50</v>
      </c>
      <c r="C32" s="19">
        <v>67820</v>
      </c>
      <c r="D32" s="49">
        <v>22194</v>
      </c>
      <c r="E32" s="48">
        <v>90014</v>
      </c>
      <c r="F32" s="47"/>
      <c r="G32" s="47"/>
      <c r="H32" s="47"/>
    </row>
    <row r="33" spans="1:8">
      <c r="A33" s="15"/>
      <c r="B33" s="18" t="s">
        <v>43</v>
      </c>
      <c r="C33" s="19">
        <v>555890</v>
      </c>
      <c r="D33" s="41">
        <v>555890</v>
      </c>
      <c r="E33" s="48">
        <v>1111780</v>
      </c>
      <c r="F33" s="47"/>
      <c r="G33" s="47"/>
      <c r="H33" s="47"/>
    </row>
  </sheetData>
  <sheetProtection password="CB84" sheet="1" objects="1" scenarios="1"/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M104"/>
  <sheetViews>
    <sheetView topLeftCell="A10" workbookViewId="0">
      <selection activeCell="BK104" sqref="BK104"/>
    </sheetView>
  </sheetViews>
  <sheetFormatPr defaultRowHeight="12.75"/>
  <cols>
    <col min="1" max="1" width="9.7109375" style="26" customWidth="1"/>
    <col min="2" max="2" width="30.5703125" style="26" customWidth="1"/>
    <col min="3" max="3" width="10" style="26" bestFit="1" customWidth="1"/>
    <col min="4" max="4" width="10.42578125" style="26" bestFit="1" customWidth="1"/>
    <col min="5" max="5" width="9" style="26" bestFit="1" customWidth="1"/>
    <col min="6" max="6" width="10.42578125" style="26" bestFit="1" customWidth="1"/>
    <col min="7" max="7" width="8.42578125" style="26" bestFit="1" customWidth="1"/>
    <col min="8" max="8" width="10.42578125" style="26" bestFit="1" customWidth="1"/>
    <col min="9" max="9" width="10" style="26" bestFit="1" customWidth="1"/>
    <col min="10" max="10" width="10.42578125" style="26" bestFit="1" customWidth="1"/>
    <col min="11" max="11" width="10" style="26" bestFit="1" customWidth="1"/>
    <col min="12" max="12" width="10.42578125" style="26" bestFit="1" customWidth="1"/>
    <col min="13" max="13" width="9" style="26" bestFit="1" customWidth="1"/>
    <col min="14" max="14" width="10.42578125" style="26" bestFit="1" customWidth="1"/>
    <col min="15" max="15" width="9" style="26" bestFit="1" customWidth="1"/>
    <col min="16" max="16" width="10.42578125" style="26" bestFit="1" customWidth="1"/>
    <col min="17" max="17" width="9" style="26" bestFit="1" customWidth="1"/>
    <col min="18" max="18" width="10.42578125" style="26" bestFit="1" customWidth="1"/>
    <col min="19" max="19" width="10" style="26" bestFit="1" customWidth="1"/>
    <col min="20" max="20" width="10.42578125" style="26" bestFit="1" customWidth="1"/>
    <col min="21" max="21" width="10" style="26" bestFit="1" customWidth="1"/>
    <col min="22" max="22" width="10.42578125" style="26" bestFit="1" customWidth="1"/>
    <col min="23" max="23" width="9" style="26" bestFit="1" customWidth="1"/>
    <col min="24" max="24" width="10.42578125" style="26" bestFit="1" customWidth="1"/>
    <col min="25" max="25" width="9" style="26" bestFit="1" customWidth="1"/>
    <col min="26" max="26" width="10.42578125" style="26" bestFit="1" customWidth="1"/>
    <col min="27" max="27" width="10" style="26" bestFit="1" customWidth="1"/>
    <col min="28" max="28" width="10.42578125" style="26" bestFit="1" customWidth="1"/>
    <col min="29" max="29" width="10" style="26" bestFit="1" customWidth="1"/>
    <col min="30" max="30" width="10.42578125" style="26" bestFit="1" customWidth="1"/>
    <col min="31" max="31" width="9" style="26" bestFit="1" customWidth="1"/>
    <col min="32" max="32" width="10.42578125" style="26" bestFit="1" customWidth="1"/>
    <col min="33" max="33" width="10" style="26" bestFit="1" customWidth="1"/>
    <col min="34" max="34" width="10.42578125" style="26" bestFit="1" customWidth="1"/>
    <col min="35" max="35" width="10" style="26" bestFit="1" customWidth="1"/>
    <col min="36" max="36" width="10.42578125" style="26" bestFit="1" customWidth="1"/>
    <col min="37" max="37" width="8.42578125" style="26" bestFit="1" customWidth="1"/>
    <col min="38" max="38" width="10.42578125" style="26" bestFit="1" customWidth="1"/>
    <col min="39" max="39" width="8.42578125" style="26" bestFit="1" customWidth="1"/>
    <col min="40" max="40" width="10.42578125" style="26" bestFit="1" customWidth="1"/>
    <col min="41" max="41" width="8.42578125" style="26" bestFit="1" customWidth="1"/>
    <col min="42" max="42" width="10.42578125" style="26" bestFit="1" customWidth="1"/>
    <col min="43" max="43" width="8.42578125" style="26" bestFit="1" customWidth="1"/>
    <col min="44" max="44" width="10.42578125" style="26" bestFit="1" customWidth="1"/>
    <col min="45" max="45" width="10" style="26" bestFit="1" customWidth="1"/>
    <col min="46" max="46" width="11" style="26" bestFit="1" customWidth="1"/>
    <col min="47" max="47" width="8.42578125" style="26" bestFit="1" customWidth="1"/>
    <col min="48" max="48" width="10.42578125" style="26" bestFit="1" customWidth="1"/>
    <col min="49" max="49" width="10" style="26" bestFit="1" customWidth="1"/>
    <col min="50" max="50" width="10.42578125" style="26" bestFit="1" customWidth="1"/>
    <col min="51" max="51" width="10" style="26" bestFit="1" customWidth="1"/>
    <col min="52" max="52" width="10.42578125" style="26" bestFit="1" customWidth="1"/>
    <col min="53" max="53" width="10" style="26" bestFit="1" customWidth="1"/>
    <col min="54" max="54" width="10.42578125" style="26" bestFit="1" customWidth="1"/>
    <col min="55" max="55" width="8.42578125" style="26" bestFit="1" customWidth="1"/>
    <col min="56" max="56" width="10.42578125" style="26" bestFit="1" customWidth="1"/>
    <col min="57" max="57" width="9" style="26" bestFit="1" customWidth="1"/>
    <col min="58" max="58" width="10.42578125" style="26" bestFit="1" customWidth="1"/>
    <col min="59" max="59" width="10" style="26" bestFit="1" customWidth="1"/>
    <col min="60" max="60" width="10.42578125" style="26" bestFit="1" customWidth="1"/>
    <col min="61" max="61" width="10" style="26" bestFit="1" customWidth="1"/>
    <col min="62" max="62" width="10.42578125" style="26" bestFit="1" customWidth="1"/>
    <col min="63" max="64" width="11" style="26" bestFit="1" customWidth="1"/>
    <col min="65" max="257" width="9.140625" style="26"/>
    <col min="258" max="258" width="6.7109375" style="26" bestFit="1" customWidth="1"/>
    <col min="259" max="260" width="11.85546875" style="26" customWidth="1"/>
    <col min="261" max="261" width="9.85546875" style="26" bestFit="1" customWidth="1"/>
    <col min="262" max="262" width="11.85546875" style="26" bestFit="1" customWidth="1"/>
    <col min="263" max="263" width="9.85546875" style="26" bestFit="1" customWidth="1"/>
    <col min="264" max="264" width="11.85546875" style="26" bestFit="1" customWidth="1"/>
    <col min="265" max="265" width="10" style="26" bestFit="1" customWidth="1"/>
    <col min="266" max="266" width="11.85546875" style="26" bestFit="1" customWidth="1"/>
    <col min="267" max="267" width="10" style="26" bestFit="1" customWidth="1"/>
    <col min="268" max="268" width="11.85546875" style="26" bestFit="1" customWidth="1"/>
    <col min="269" max="269" width="9.85546875" style="26" bestFit="1" customWidth="1"/>
    <col min="270" max="270" width="11.85546875" style="26" bestFit="1" customWidth="1"/>
    <col min="271" max="271" width="9.85546875" style="26" bestFit="1" customWidth="1"/>
    <col min="272" max="272" width="11.85546875" style="26" bestFit="1" customWidth="1"/>
    <col min="273" max="273" width="9.85546875" style="26" bestFit="1" customWidth="1"/>
    <col min="274" max="274" width="11.85546875" style="26" bestFit="1" customWidth="1"/>
    <col min="275" max="276" width="11.85546875" style="26" customWidth="1"/>
    <col min="277" max="277" width="10" style="26" bestFit="1" customWidth="1"/>
    <col min="278" max="278" width="11.85546875" style="26" bestFit="1" customWidth="1"/>
    <col min="279" max="279" width="9.85546875" style="26" bestFit="1" customWidth="1"/>
    <col min="280" max="280" width="11.85546875" style="26" bestFit="1" customWidth="1"/>
    <col min="281" max="281" width="9.85546875" style="26" bestFit="1" customWidth="1"/>
    <col min="282" max="282" width="11.85546875" style="26" bestFit="1" customWidth="1"/>
    <col min="283" max="283" width="10" style="26" bestFit="1" customWidth="1"/>
    <col min="284" max="284" width="11.85546875" style="26" bestFit="1" customWidth="1"/>
    <col min="285" max="288" width="11.85546875" style="26" customWidth="1"/>
    <col min="289" max="289" width="10" style="26" bestFit="1" customWidth="1"/>
    <col min="290" max="290" width="11.85546875" style="26" bestFit="1" customWidth="1"/>
    <col min="291" max="292" width="11.85546875" style="26" customWidth="1"/>
    <col min="293" max="293" width="9.85546875" style="26" bestFit="1" customWidth="1"/>
    <col min="294" max="294" width="11.85546875" style="26" bestFit="1" customWidth="1"/>
    <col min="295" max="295" width="9.85546875" style="26" bestFit="1" customWidth="1"/>
    <col min="296" max="296" width="11.85546875" style="26" bestFit="1" customWidth="1"/>
    <col min="297" max="297" width="9.85546875" style="26" bestFit="1" customWidth="1"/>
    <col min="298" max="298" width="11.85546875" style="26" bestFit="1" customWidth="1"/>
    <col min="299" max="299" width="9.85546875" style="26" bestFit="1" customWidth="1"/>
    <col min="300" max="300" width="11.85546875" style="26" bestFit="1" customWidth="1"/>
    <col min="301" max="301" width="10" style="26" bestFit="1" customWidth="1"/>
    <col min="302" max="302" width="11.85546875" style="26" bestFit="1" customWidth="1"/>
    <col min="303" max="303" width="9.85546875" style="26" bestFit="1" customWidth="1"/>
    <col min="304" max="304" width="11.85546875" style="26" bestFit="1" customWidth="1"/>
    <col min="305" max="305" width="10" style="26" bestFit="1" customWidth="1"/>
    <col min="306" max="306" width="11.85546875" style="26" bestFit="1" customWidth="1"/>
    <col min="307" max="307" width="10" style="26" bestFit="1" customWidth="1"/>
    <col min="308" max="308" width="11.85546875" style="26" bestFit="1" customWidth="1"/>
    <col min="309" max="310" width="11.85546875" style="26" customWidth="1"/>
    <col min="311" max="311" width="9.85546875" style="26" bestFit="1" customWidth="1"/>
    <col min="312" max="312" width="11.85546875" style="26" bestFit="1" customWidth="1"/>
    <col min="313" max="313" width="9.85546875" style="26" bestFit="1" customWidth="1"/>
    <col min="314" max="314" width="11.85546875" style="26" bestFit="1" customWidth="1"/>
    <col min="315" max="315" width="10" style="26" bestFit="1" customWidth="1"/>
    <col min="316" max="316" width="11.85546875" style="26" bestFit="1" customWidth="1"/>
    <col min="317" max="318" width="11.85546875" style="26" customWidth="1"/>
    <col min="319" max="319" width="11" style="26" bestFit="1" customWidth="1"/>
    <col min="320" max="320" width="11.85546875" style="26" bestFit="1" customWidth="1"/>
    <col min="321" max="513" width="9.140625" style="26"/>
    <col min="514" max="514" width="6.7109375" style="26" bestFit="1" customWidth="1"/>
    <col min="515" max="516" width="11.85546875" style="26" customWidth="1"/>
    <col min="517" max="517" width="9.85546875" style="26" bestFit="1" customWidth="1"/>
    <col min="518" max="518" width="11.85546875" style="26" bestFit="1" customWidth="1"/>
    <col min="519" max="519" width="9.85546875" style="26" bestFit="1" customWidth="1"/>
    <col min="520" max="520" width="11.85546875" style="26" bestFit="1" customWidth="1"/>
    <col min="521" max="521" width="10" style="26" bestFit="1" customWidth="1"/>
    <col min="522" max="522" width="11.85546875" style="26" bestFit="1" customWidth="1"/>
    <col min="523" max="523" width="10" style="26" bestFit="1" customWidth="1"/>
    <col min="524" max="524" width="11.85546875" style="26" bestFit="1" customWidth="1"/>
    <col min="525" max="525" width="9.85546875" style="26" bestFit="1" customWidth="1"/>
    <col min="526" max="526" width="11.85546875" style="26" bestFit="1" customWidth="1"/>
    <col min="527" max="527" width="9.85546875" style="26" bestFit="1" customWidth="1"/>
    <col min="528" max="528" width="11.85546875" style="26" bestFit="1" customWidth="1"/>
    <col min="529" max="529" width="9.85546875" style="26" bestFit="1" customWidth="1"/>
    <col min="530" max="530" width="11.85546875" style="26" bestFit="1" customWidth="1"/>
    <col min="531" max="532" width="11.85546875" style="26" customWidth="1"/>
    <col min="533" max="533" width="10" style="26" bestFit="1" customWidth="1"/>
    <col min="534" max="534" width="11.85546875" style="26" bestFit="1" customWidth="1"/>
    <col min="535" max="535" width="9.85546875" style="26" bestFit="1" customWidth="1"/>
    <col min="536" max="536" width="11.85546875" style="26" bestFit="1" customWidth="1"/>
    <col min="537" max="537" width="9.85546875" style="26" bestFit="1" customWidth="1"/>
    <col min="538" max="538" width="11.85546875" style="26" bestFit="1" customWidth="1"/>
    <col min="539" max="539" width="10" style="26" bestFit="1" customWidth="1"/>
    <col min="540" max="540" width="11.85546875" style="26" bestFit="1" customWidth="1"/>
    <col min="541" max="544" width="11.85546875" style="26" customWidth="1"/>
    <col min="545" max="545" width="10" style="26" bestFit="1" customWidth="1"/>
    <col min="546" max="546" width="11.85546875" style="26" bestFit="1" customWidth="1"/>
    <col min="547" max="548" width="11.85546875" style="26" customWidth="1"/>
    <col min="549" max="549" width="9.85546875" style="26" bestFit="1" customWidth="1"/>
    <col min="550" max="550" width="11.85546875" style="26" bestFit="1" customWidth="1"/>
    <col min="551" max="551" width="9.85546875" style="26" bestFit="1" customWidth="1"/>
    <col min="552" max="552" width="11.85546875" style="26" bestFit="1" customWidth="1"/>
    <col min="553" max="553" width="9.85546875" style="26" bestFit="1" customWidth="1"/>
    <col min="554" max="554" width="11.85546875" style="26" bestFit="1" customWidth="1"/>
    <col min="555" max="555" width="9.85546875" style="26" bestFit="1" customWidth="1"/>
    <col min="556" max="556" width="11.85546875" style="26" bestFit="1" customWidth="1"/>
    <col min="557" max="557" width="10" style="26" bestFit="1" customWidth="1"/>
    <col min="558" max="558" width="11.85546875" style="26" bestFit="1" customWidth="1"/>
    <col min="559" max="559" width="9.85546875" style="26" bestFit="1" customWidth="1"/>
    <col min="560" max="560" width="11.85546875" style="26" bestFit="1" customWidth="1"/>
    <col min="561" max="561" width="10" style="26" bestFit="1" customWidth="1"/>
    <col min="562" max="562" width="11.85546875" style="26" bestFit="1" customWidth="1"/>
    <col min="563" max="563" width="10" style="26" bestFit="1" customWidth="1"/>
    <col min="564" max="564" width="11.85546875" style="26" bestFit="1" customWidth="1"/>
    <col min="565" max="566" width="11.85546875" style="26" customWidth="1"/>
    <col min="567" max="567" width="9.85546875" style="26" bestFit="1" customWidth="1"/>
    <col min="568" max="568" width="11.85546875" style="26" bestFit="1" customWidth="1"/>
    <col min="569" max="569" width="9.85546875" style="26" bestFit="1" customWidth="1"/>
    <col min="570" max="570" width="11.85546875" style="26" bestFit="1" customWidth="1"/>
    <col min="571" max="571" width="10" style="26" bestFit="1" customWidth="1"/>
    <col min="572" max="572" width="11.85546875" style="26" bestFit="1" customWidth="1"/>
    <col min="573" max="574" width="11.85546875" style="26" customWidth="1"/>
    <col min="575" max="575" width="11" style="26" bestFit="1" customWidth="1"/>
    <col min="576" max="576" width="11.85546875" style="26" bestFit="1" customWidth="1"/>
    <col min="577" max="769" width="9.140625" style="26"/>
    <col min="770" max="770" width="6.7109375" style="26" bestFit="1" customWidth="1"/>
    <col min="771" max="772" width="11.85546875" style="26" customWidth="1"/>
    <col min="773" max="773" width="9.85546875" style="26" bestFit="1" customWidth="1"/>
    <col min="774" max="774" width="11.85546875" style="26" bestFit="1" customWidth="1"/>
    <col min="775" max="775" width="9.85546875" style="26" bestFit="1" customWidth="1"/>
    <col min="776" max="776" width="11.85546875" style="26" bestFit="1" customWidth="1"/>
    <col min="777" max="777" width="10" style="26" bestFit="1" customWidth="1"/>
    <col min="778" max="778" width="11.85546875" style="26" bestFit="1" customWidth="1"/>
    <col min="779" max="779" width="10" style="26" bestFit="1" customWidth="1"/>
    <col min="780" max="780" width="11.85546875" style="26" bestFit="1" customWidth="1"/>
    <col min="781" max="781" width="9.85546875" style="26" bestFit="1" customWidth="1"/>
    <col min="782" max="782" width="11.85546875" style="26" bestFit="1" customWidth="1"/>
    <col min="783" max="783" width="9.85546875" style="26" bestFit="1" customWidth="1"/>
    <col min="784" max="784" width="11.85546875" style="26" bestFit="1" customWidth="1"/>
    <col min="785" max="785" width="9.85546875" style="26" bestFit="1" customWidth="1"/>
    <col min="786" max="786" width="11.85546875" style="26" bestFit="1" customWidth="1"/>
    <col min="787" max="788" width="11.85546875" style="26" customWidth="1"/>
    <col min="789" max="789" width="10" style="26" bestFit="1" customWidth="1"/>
    <col min="790" max="790" width="11.85546875" style="26" bestFit="1" customWidth="1"/>
    <col min="791" max="791" width="9.85546875" style="26" bestFit="1" customWidth="1"/>
    <col min="792" max="792" width="11.85546875" style="26" bestFit="1" customWidth="1"/>
    <col min="793" max="793" width="9.85546875" style="26" bestFit="1" customWidth="1"/>
    <col min="794" max="794" width="11.85546875" style="26" bestFit="1" customWidth="1"/>
    <col min="795" max="795" width="10" style="26" bestFit="1" customWidth="1"/>
    <col min="796" max="796" width="11.85546875" style="26" bestFit="1" customWidth="1"/>
    <col min="797" max="800" width="11.85546875" style="26" customWidth="1"/>
    <col min="801" max="801" width="10" style="26" bestFit="1" customWidth="1"/>
    <col min="802" max="802" width="11.85546875" style="26" bestFit="1" customWidth="1"/>
    <col min="803" max="804" width="11.85546875" style="26" customWidth="1"/>
    <col min="805" max="805" width="9.85546875" style="26" bestFit="1" customWidth="1"/>
    <col min="806" max="806" width="11.85546875" style="26" bestFit="1" customWidth="1"/>
    <col min="807" max="807" width="9.85546875" style="26" bestFit="1" customWidth="1"/>
    <col min="808" max="808" width="11.85546875" style="26" bestFit="1" customWidth="1"/>
    <col min="809" max="809" width="9.85546875" style="26" bestFit="1" customWidth="1"/>
    <col min="810" max="810" width="11.85546875" style="26" bestFit="1" customWidth="1"/>
    <col min="811" max="811" width="9.85546875" style="26" bestFit="1" customWidth="1"/>
    <col min="812" max="812" width="11.85546875" style="26" bestFit="1" customWidth="1"/>
    <col min="813" max="813" width="10" style="26" bestFit="1" customWidth="1"/>
    <col min="814" max="814" width="11.85546875" style="26" bestFit="1" customWidth="1"/>
    <col min="815" max="815" width="9.85546875" style="26" bestFit="1" customWidth="1"/>
    <col min="816" max="816" width="11.85546875" style="26" bestFit="1" customWidth="1"/>
    <col min="817" max="817" width="10" style="26" bestFit="1" customWidth="1"/>
    <col min="818" max="818" width="11.85546875" style="26" bestFit="1" customWidth="1"/>
    <col min="819" max="819" width="10" style="26" bestFit="1" customWidth="1"/>
    <col min="820" max="820" width="11.85546875" style="26" bestFit="1" customWidth="1"/>
    <col min="821" max="822" width="11.85546875" style="26" customWidth="1"/>
    <col min="823" max="823" width="9.85546875" style="26" bestFit="1" customWidth="1"/>
    <col min="824" max="824" width="11.85546875" style="26" bestFit="1" customWidth="1"/>
    <col min="825" max="825" width="9.85546875" style="26" bestFit="1" customWidth="1"/>
    <col min="826" max="826" width="11.85546875" style="26" bestFit="1" customWidth="1"/>
    <col min="827" max="827" width="10" style="26" bestFit="1" customWidth="1"/>
    <col min="828" max="828" width="11.85546875" style="26" bestFit="1" customWidth="1"/>
    <col min="829" max="830" width="11.85546875" style="26" customWidth="1"/>
    <col min="831" max="831" width="11" style="26" bestFit="1" customWidth="1"/>
    <col min="832" max="832" width="11.85546875" style="26" bestFit="1" customWidth="1"/>
    <col min="833" max="1025" width="9.140625" style="26"/>
    <col min="1026" max="1026" width="6.7109375" style="26" bestFit="1" customWidth="1"/>
    <col min="1027" max="1028" width="11.85546875" style="26" customWidth="1"/>
    <col min="1029" max="1029" width="9.85546875" style="26" bestFit="1" customWidth="1"/>
    <col min="1030" max="1030" width="11.85546875" style="26" bestFit="1" customWidth="1"/>
    <col min="1031" max="1031" width="9.85546875" style="26" bestFit="1" customWidth="1"/>
    <col min="1032" max="1032" width="11.85546875" style="26" bestFit="1" customWidth="1"/>
    <col min="1033" max="1033" width="10" style="26" bestFit="1" customWidth="1"/>
    <col min="1034" max="1034" width="11.85546875" style="26" bestFit="1" customWidth="1"/>
    <col min="1035" max="1035" width="10" style="26" bestFit="1" customWidth="1"/>
    <col min="1036" max="1036" width="11.85546875" style="26" bestFit="1" customWidth="1"/>
    <col min="1037" max="1037" width="9.85546875" style="26" bestFit="1" customWidth="1"/>
    <col min="1038" max="1038" width="11.85546875" style="26" bestFit="1" customWidth="1"/>
    <col min="1039" max="1039" width="9.85546875" style="26" bestFit="1" customWidth="1"/>
    <col min="1040" max="1040" width="11.85546875" style="26" bestFit="1" customWidth="1"/>
    <col min="1041" max="1041" width="9.85546875" style="26" bestFit="1" customWidth="1"/>
    <col min="1042" max="1042" width="11.85546875" style="26" bestFit="1" customWidth="1"/>
    <col min="1043" max="1044" width="11.85546875" style="26" customWidth="1"/>
    <col min="1045" max="1045" width="10" style="26" bestFit="1" customWidth="1"/>
    <col min="1046" max="1046" width="11.85546875" style="26" bestFit="1" customWidth="1"/>
    <col min="1047" max="1047" width="9.85546875" style="26" bestFit="1" customWidth="1"/>
    <col min="1048" max="1048" width="11.85546875" style="26" bestFit="1" customWidth="1"/>
    <col min="1049" max="1049" width="9.85546875" style="26" bestFit="1" customWidth="1"/>
    <col min="1050" max="1050" width="11.85546875" style="26" bestFit="1" customWidth="1"/>
    <col min="1051" max="1051" width="10" style="26" bestFit="1" customWidth="1"/>
    <col min="1052" max="1052" width="11.85546875" style="26" bestFit="1" customWidth="1"/>
    <col min="1053" max="1056" width="11.85546875" style="26" customWidth="1"/>
    <col min="1057" max="1057" width="10" style="26" bestFit="1" customWidth="1"/>
    <col min="1058" max="1058" width="11.85546875" style="26" bestFit="1" customWidth="1"/>
    <col min="1059" max="1060" width="11.85546875" style="26" customWidth="1"/>
    <col min="1061" max="1061" width="9.85546875" style="26" bestFit="1" customWidth="1"/>
    <col min="1062" max="1062" width="11.85546875" style="26" bestFit="1" customWidth="1"/>
    <col min="1063" max="1063" width="9.85546875" style="26" bestFit="1" customWidth="1"/>
    <col min="1064" max="1064" width="11.85546875" style="26" bestFit="1" customWidth="1"/>
    <col min="1065" max="1065" width="9.85546875" style="26" bestFit="1" customWidth="1"/>
    <col min="1066" max="1066" width="11.85546875" style="26" bestFit="1" customWidth="1"/>
    <col min="1067" max="1067" width="9.85546875" style="26" bestFit="1" customWidth="1"/>
    <col min="1068" max="1068" width="11.85546875" style="26" bestFit="1" customWidth="1"/>
    <col min="1069" max="1069" width="10" style="26" bestFit="1" customWidth="1"/>
    <col min="1070" max="1070" width="11.85546875" style="26" bestFit="1" customWidth="1"/>
    <col min="1071" max="1071" width="9.85546875" style="26" bestFit="1" customWidth="1"/>
    <col min="1072" max="1072" width="11.85546875" style="26" bestFit="1" customWidth="1"/>
    <col min="1073" max="1073" width="10" style="26" bestFit="1" customWidth="1"/>
    <col min="1074" max="1074" width="11.85546875" style="26" bestFit="1" customWidth="1"/>
    <col min="1075" max="1075" width="10" style="26" bestFit="1" customWidth="1"/>
    <col min="1076" max="1076" width="11.85546875" style="26" bestFit="1" customWidth="1"/>
    <col min="1077" max="1078" width="11.85546875" style="26" customWidth="1"/>
    <col min="1079" max="1079" width="9.85546875" style="26" bestFit="1" customWidth="1"/>
    <col min="1080" max="1080" width="11.85546875" style="26" bestFit="1" customWidth="1"/>
    <col min="1081" max="1081" width="9.85546875" style="26" bestFit="1" customWidth="1"/>
    <col min="1082" max="1082" width="11.85546875" style="26" bestFit="1" customWidth="1"/>
    <col min="1083" max="1083" width="10" style="26" bestFit="1" customWidth="1"/>
    <col min="1084" max="1084" width="11.85546875" style="26" bestFit="1" customWidth="1"/>
    <col min="1085" max="1086" width="11.85546875" style="26" customWidth="1"/>
    <col min="1087" max="1087" width="11" style="26" bestFit="1" customWidth="1"/>
    <col min="1088" max="1088" width="11.85546875" style="26" bestFit="1" customWidth="1"/>
    <col min="1089" max="1281" width="9.140625" style="26"/>
    <col min="1282" max="1282" width="6.7109375" style="26" bestFit="1" customWidth="1"/>
    <col min="1283" max="1284" width="11.85546875" style="26" customWidth="1"/>
    <col min="1285" max="1285" width="9.85546875" style="26" bestFit="1" customWidth="1"/>
    <col min="1286" max="1286" width="11.85546875" style="26" bestFit="1" customWidth="1"/>
    <col min="1287" max="1287" width="9.85546875" style="26" bestFit="1" customWidth="1"/>
    <col min="1288" max="1288" width="11.85546875" style="26" bestFit="1" customWidth="1"/>
    <col min="1289" max="1289" width="10" style="26" bestFit="1" customWidth="1"/>
    <col min="1290" max="1290" width="11.85546875" style="26" bestFit="1" customWidth="1"/>
    <col min="1291" max="1291" width="10" style="26" bestFit="1" customWidth="1"/>
    <col min="1292" max="1292" width="11.85546875" style="26" bestFit="1" customWidth="1"/>
    <col min="1293" max="1293" width="9.85546875" style="26" bestFit="1" customWidth="1"/>
    <col min="1294" max="1294" width="11.85546875" style="26" bestFit="1" customWidth="1"/>
    <col min="1295" max="1295" width="9.85546875" style="26" bestFit="1" customWidth="1"/>
    <col min="1296" max="1296" width="11.85546875" style="26" bestFit="1" customWidth="1"/>
    <col min="1297" max="1297" width="9.85546875" style="26" bestFit="1" customWidth="1"/>
    <col min="1298" max="1298" width="11.85546875" style="26" bestFit="1" customWidth="1"/>
    <col min="1299" max="1300" width="11.85546875" style="26" customWidth="1"/>
    <col min="1301" max="1301" width="10" style="26" bestFit="1" customWidth="1"/>
    <col min="1302" max="1302" width="11.85546875" style="26" bestFit="1" customWidth="1"/>
    <col min="1303" max="1303" width="9.85546875" style="26" bestFit="1" customWidth="1"/>
    <col min="1304" max="1304" width="11.85546875" style="26" bestFit="1" customWidth="1"/>
    <col min="1305" max="1305" width="9.85546875" style="26" bestFit="1" customWidth="1"/>
    <col min="1306" max="1306" width="11.85546875" style="26" bestFit="1" customWidth="1"/>
    <col min="1307" max="1307" width="10" style="26" bestFit="1" customWidth="1"/>
    <col min="1308" max="1308" width="11.85546875" style="26" bestFit="1" customWidth="1"/>
    <col min="1309" max="1312" width="11.85546875" style="26" customWidth="1"/>
    <col min="1313" max="1313" width="10" style="26" bestFit="1" customWidth="1"/>
    <col min="1314" max="1314" width="11.85546875" style="26" bestFit="1" customWidth="1"/>
    <col min="1315" max="1316" width="11.85546875" style="26" customWidth="1"/>
    <col min="1317" max="1317" width="9.85546875" style="26" bestFit="1" customWidth="1"/>
    <col min="1318" max="1318" width="11.85546875" style="26" bestFit="1" customWidth="1"/>
    <col min="1319" max="1319" width="9.85546875" style="26" bestFit="1" customWidth="1"/>
    <col min="1320" max="1320" width="11.85546875" style="26" bestFit="1" customWidth="1"/>
    <col min="1321" max="1321" width="9.85546875" style="26" bestFit="1" customWidth="1"/>
    <col min="1322" max="1322" width="11.85546875" style="26" bestFit="1" customWidth="1"/>
    <col min="1323" max="1323" width="9.85546875" style="26" bestFit="1" customWidth="1"/>
    <col min="1324" max="1324" width="11.85546875" style="26" bestFit="1" customWidth="1"/>
    <col min="1325" max="1325" width="10" style="26" bestFit="1" customWidth="1"/>
    <col min="1326" max="1326" width="11.85546875" style="26" bestFit="1" customWidth="1"/>
    <col min="1327" max="1327" width="9.85546875" style="26" bestFit="1" customWidth="1"/>
    <col min="1328" max="1328" width="11.85546875" style="26" bestFit="1" customWidth="1"/>
    <col min="1329" max="1329" width="10" style="26" bestFit="1" customWidth="1"/>
    <col min="1330" max="1330" width="11.85546875" style="26" bestFit="1" customWidth="1"/>
    <col min="1331" max="1331" width="10" style="26" bestFit="1" customWidth="1"/>
    <col min="1332" max="1332" width="11.85546875" style="26" bestFit="1" customWidth="1"/>
    <col min="1333" max="1334" width="11.85546875" style="26" customWidth="1"/>
    <col min="1335" max="1335" width="9.85546875" style="26" bestFit="1" customWidth="1"/>
    <col min="1336" max="1336" width="11.85546875" style="26" bestFit="1" customWidth="1"/>
    <col min="1337" max="1337" width="9.85546875" style="26" bestFit="1" customWidth="1"/>
    <col min="1338" max="1338" width="11.85546875" style="26" bestFit="1" customWidth="1"/>
    <col min="1339" max="1339" width="10" style="26" bestFit="1" customWidth="1"/>
    <col min="1340" max="1340" width="11.85546875" style="26" bestFit="1" customWidth="1"/>
    <col min="1341" max="1342" width="11.85546875" style="26" customWidth="1"/>
    <col min="1343" max="1343" width="11" style="26" bestFit="1" customWidth="1"/>
    <col min="1344" max="1344" width="11.85546875" style="26" bestFit="1" customWidth="1"/>
    <col min="1345" max="1537" width="9.140625" style="26"/>
    <col min="1538" max="1538" width="6.7109375" style="26" bestFit="1" customWidth="1"/>
    <col min="1539" max="1540" width="11.85546875" style="26" customWidth="1"/>
    <col min="1541" max="1541" width="9.85546875" style="26" bestFit="1" customWidth="1"/>
    <col min="1542" max="1542" width="11.85546875" style="26" bestFit="1" customWidth="1"/>
    <col min="1543" max="1543" width="9.85546875" style="26" bestFit="1" customWidth="1"/>
    <col min="1544" max="1544" width="11.85546875" style="26" bestFit="1" customWidth="1"/>
    <col min="1545" max="1545" width="10" style="26" bestFit="1" customWidth="1"/>
    <col min="1546" max="1546" width="11.85546875" style="26" bestFit="1" customWidth="1"/>
    <col min="1547" max="1547" width="10" style="26" bestFit="1" customWidth="1"/>
    <col min="1548" max="1548" width="11.85546875" style="26" bestFit="1" customWidth="1"/>
    <col min="1549" max="1549" width="9.85546875" style="26" bestFit="1" customWidth="1"/>
    <col min="1550" max="1550" width="11.85546875" style="26" bestFit="1" customWidth="1"/>
    <col min="1551" max="1551" width="9.85546875" style="26" bestFit="1" customWidth="1"/>
    <col min="1552" max="1552" width="11.85546875" style="26" bestFit="1" customWidth="1"/>
    <col min="1553" max="1553" width="9.85546875" style="26" bestFit="1" customWidth="1"/>
    <col min="1554" max="1554" width="11.85546875" style="26" bestFit="1" customWidth="1"/>
    <col min="1555" max="1556" width="11.85546875" style="26" customWidth="1"/>
    <col min="1557" max="1557" width="10" style="26" bestFit="1" customWidth="1"/>
    <col min="1558" max="1558" width="11.85546875" style="26" bestFit="1" customWidth="1"/>
    <col min="1559" max="1559" width="9.85546875" style="26" bestFit="1" customWidth="1"/>
    <col min="1560" max="1560" width="11.85546875" style="26" bestFit="1" customWidth="1"/>
    <col min="1561" max="1561" width="9.85546875" style="26" bestFit="1" customWidth="1"/>
    <col min="1562" max="1562" width="11.85546875" style="26" bestFit="1" customWidth="1"/>
    <col min="1563" max="1563" width="10" style="26" bestFit="1" customWidth="1"/>
    <col min="1564" max="1564" width="11.85546875" style="26" bestFit="1" customWidth="1"/>
    <col min="1565" max="1568" width="11.85546875" style="26" customWidth="1"/>
    <col min="1569" max="1569" width="10" style="26" bestFit="1" customWidth="1"/>
    <col min="1570" max="1570" width="11.85546875" style="26" bestFit="1" customWidth="1"/>
    <col min="1571" max="1572" width="11.85546875" style="26" customWidth="1"/>
    <col min="1573" max="1573" width="9.85546875" style="26" bestFit="1" customWidth="1"/>
    <col min="1574" max="1574" width="11.85546875" style="26" bestFit="1" customWidth="1"/>
    <col min="1575" max="1575" width="9.85546875" style="26" bestFit="1" customWidth="1"/>
    <col min="1576" max="1576" width="11.85546875" style="26" bestFit="1" customWidth="1"/>
    <col min="1577" max="1577" width="9.85546875" style="26" bestFit="1" customWidth="1"/>
    <col min="1578" max="1578" width="11.85546875" style="26" bestFit="1" customWidth="1"/>
    <col min="1579" max="1579" width="9.85546875" style="26" bestFit="1" customWidth="1"/>
    <col min="1580" max="1580" width="11.85546875" style="26" bestFit="1" customWidth="1"/>
    <col min="1581" max="1581" width="10" style="26" bestFit="1" customWidth="1"/>
    <col min="1582" max="1582" width="11.85546875" style="26" bestFit="1" customWidth="1"/>
    <col min="1583" max="1583" width="9.85546875" style="26" bestFit="1" customWidth="1"/>
    <col min="1584" max="1584" width="11.85546875" style="26" bestFit="1" customWidth="1"/>
    <col min="1585" max="1585" width="10" style="26" bestFit="1" customWidth="1"/>
    <col min="1586" max="1586" width="11.85546875" style="26" bestFit="1" customWidth="1"/>
    <col min="1587" max="1587" width="10" style="26" bestFit="1" customWidth="1"/>
    <col min="1588" max="1588" width="11.85546875" style="26" bestFit="1" customWidth="1"/>
    <col min="1589" max="1590" width="11.85546875" style="26" customWidth="1"/>
    <col min="1591" max="1591" width="9.85546875" style="26" bestFit="1" customWidth="1"/>
    <col min="1592" max="1592" width="11.85546875" style="26" bestFit="1" customWidth="1"/>
    <col min="1593" max="1593" width="9.85546875" style="26" bestFit="1" customWidth="1"/>
    <col min="1594" max="1594" width="11.85546875" style="26" bestFit="1" customWidth="1"/>
    <col min="1595" max="1595" width="10" style="26" bestFit="1" customWidth="1"/>
    <col min="1596" max="1596" width="11.85546875" style="26" bestFit="1" customWidth="1"/>
    <col min="1597" max="1598" width="11.85546875" style="26" customWidth="1"/>
    <col min="1599" max="1599" width="11" style="26" bestFit="1" customWidth="1"/>
    <col min="1600" max="1600" width="11.85546875" style="26" bestFit="1" customWidth="1"/>
    <col min="1601" max="1793" width="9.140625" style="26"/>
    <col min="1794" max="1794" width="6.7109375" style="26" bestFit="1" customWidth="1"/>
    <col min="1795" max="1796" width="11.85546875" style="26" customWidth="1"/>
    <col min="1797" max="1797" width="9.85546875" style="26" bestFit="1" customWidth="1"/>
    <col min="1798" max="1798" width="11.85546875" style="26" bestFit="1" customWidth="1"/>
    <col min="1799" max="1799" width="9.85546875" style="26" bestFit="1" customWidth="1"/>
    <col min="1800" max="1800" width="11.85546875" style="26" bestFit="1" customWidth="1"/>
    <col min="1801" max="1801" width="10" style="26" bestFit="1" customWidth="1"/>
    <col min="1802" max="1802" width="11.85546875" style="26" bestFit="1" customWidth="1"/>
    <col min="1803" max="1803" width="10" style="26" bestFit="1" customWidth="1"/>
    <col min="1804" max="1804" width="11.85546875" style="26" bestFit="1" customWidth="1"/>
    <col min="1805" max="1805" width="9.85546875" style="26" bestFit="1" customWidth="1"/>
    <col min="1806" max="1806" width="11.85546875" style="26" bestFit="1" customWidth="1"/>
    <col min="1807" max="1807" width="9.85546875" style="26" bestFit="1" customWidth="1"/>
    <col min="1808" max="1808" width="11.85546875" style="26" bestFit="1" customWidth="1"/>
    <col min="1809" max="1809" width="9.85546875" style="26" bestFit="1" customWidth="1"/>
    <col min="1810" max="1810" width="11.85546875" style="26" bestFit="1" customWidth="1"/>
    <col min="1811" max="1812" width="11.85546875" style="26" customWidth="1"/>
    <col min="1813" max="1813" width="10" style="26" bestFit="1" customWidth="1"/>
    <col min="1814" max="1814" width="11.85546875" style="26" bestFit="1" customWidth="1"/>
    <col min="1815" max="1815" width="9.85546875" style="26" bestFit="1" customWidth="1"/>
    <col min="1816" max="1816" width="11.85546875" style="26" bestFit="1" customWidth="1"/>
    <col min="1817" max="1817" width="9.85546875" style="26" bestFit="1" customWidth="1"/>
    <col min="1818" max="1818" width="11.85546875" style="26" bestFit="1" customWidth="1"/>
    <col min="1819" max="1819" width="10" style="26" bestFit="1" customWidth="1"/>
    <col min="1820" max="1820" width="11.85546875" style="26" bestFit="1" customWidth="1"/>
    <col min="1821" max="1824" width="11.85546875" style="26" customWidth="1"/>
    <col min="1825" max="1825" width="10" style="26" bestFit="1" customWidth="1"/>
    <col min="1826" max="1826" width="11.85546875" style="26" bestFit="1" customWidth="1"/>
    <col min="1827" max="1828" width="11.85546875" style="26" customWidth="1"/>
    <col min="1829" max="1829" width="9.85546875" style="26" bestFit="1" customWidth="1"/>
    <col min="1830" max="1830" width="11.85546875" style="26" bestFit="1" customWidth="1"/>
    <col min="1831" max="1831" width="9.85546875" style="26" bestFit="1" customWidth="1"/>
    <col min="1832" max="1832" width="11.85546875" style="26" bestFit="1" customWidth="1"/>
    <col min="1833" max="1833" width="9.85546875" style="26" bestFit="1" customWidth="1"/>
    <col min="1834" max="1834" width="11.85546875" style="26" bestFit="1" customWidth="1"/>
    <col min="1835" max="1835" width="9.85546875" style="26" bestFit="1" customWidth="1"/>
    <col min="1836" max="1836" width="11.85546875" style="26" bestFit="1" customWidth="1"/>
    <col min="1837" max="1837" width="10" style="26" bestFit="1" customWidth="1"/>
    <col min="1838" max="1838" width="11.85546875" style="26" bestFit="1" customWidth="1"/>
    <col min="1839" max="1839" width="9.85546875" style="26" bestFit="1" customWidth="1"/>
    <col min="1840" max="1840" width="11.85546875" style="26" bestFit="1" customWidth="1"/>
    <col min="1841" max="1841" width="10" style="26" bestFit="1" customWidth="1"/>
    <col min="1842" max="1842" width="11.85546875" style="26" bestFit="1" customWidth="1"/>
    <col min="1843" max="1843" width="10" style="26" bestFit="1" customWidth="1"/>
    <col min="1844" max="1844" width="11.85546875" style="26" bestFit="1" customWidth="1"/>
    <col min="1845" max="1846" width="11.85546875" style="26" customWidth="1"/>
    <col min="1847" max="1847" width="9.85546875" style="26" bestFit="1" customWidth="1"/>
    <col min="1848" max="1848" width="11.85546875" style="26" bestFit="1" customWidth="1"/>
    <col min="1849" max="1849" width="9.85546875" style="26" bestFit="1" customWidth="1"/>
    <col min="1850" max="1850" width="11.85546875" style="26" bestFit="1" customWidth="1"/>
    <col min="1851" max="1851" width="10" style="26" bestFit="1" customWidth="1"/>
    <col min="1852" max="1852" width="11.85546875" style="26" bestFit="1" customWidth="1"/>
    <col min="1853" max="1854" width="11.85546875" style="26" customWidth="1"/>
    <col min="1855" max="1855" width="11" style="26" bestFit="1" customWidth="1"/>
    <col min="1856" max="1856" width="11.85546875" style="26" bestFit="1" customWidth="1"/>
    <col min="1857" max="2049" width="9.140625" style="26"/>
    <col min="2050" max="2050" width="6.7109375" style="26" bestFit="1" customWidth="1"/>
    <col min="2051" max="2052" width="11.85546875" style="26" customWidth="1"/>
    <col min="2053" max="2053" width="9.85546875" style="26" bestFit="1" customWidth="1"/>
    <col min="2054" max="2054" width="11.85546875" style="26" bestFit="1" customWidth="1"/>
    <col min="2055" max="2055" width="9.85546875" style="26" bestFit="1" customWidth="1"/>
    <col min="2056" max="2056" width="11.85546875" style="26" bestFit="1" customWidth="1"/>
    <col min="2057" max="2057" width="10" style="26" bestFit="1" customWidth="1"/>
    <col min="2058" max="2058" width="11.85546875" style="26" bestFit="1" customWidth="1"/>
    <col min="2059" max="2059" width="10" style="26" bestFit="1" customWidth="1"/>
    <col min="2060" max="2060" width="11.85546875" style="26" bestFit="1" customWidth="1"/>
    <col min="2061" max="2061" width="9.85546875" style="26" bestFit="1" customWidth="1"/>
    <col min="2062" max="2062" width="11.85546875" style="26" bestFit="1" customWidth="1"/>
    <col min="2063" max="2063" width="9.85546875" style="26" bestFit="1" customWidth="1"/>
    <col min="2064" max="2064" width="11.85546875" style="26" bestFit="1" customWidth="1"/>
    <col min="2065" max="2065" width="9.85546875" style="26" bestFit="1" customWidth="1"/>
    <col min="2066" max="2066" width="11.85546875" style="26" bestFit="1" customWidth="1"/>
    <col min="2067" max="2068" width="11.85546875" style="26" customWidth="1"/>
    <col min="2069" max="2069" width="10" style="26" bestFit="1" customWidth="1"/>
    <col min="2070" max="2070" width="11.85546875" style="26" bestFit="1" customWidth="1"/>
    <col min="2071" max="2071" width="9.85546875" style="26" bestFit="1" customWidth="1"/>
    <col min="2072" max="2072" width="11.85546875" style="26" bestFit="1" customWidth="1"/>
    <col min="2073" max="2073" width="9.85546875" style="26" bestFit="1" customWidth="1"/>
    <col min="2074" max="2074" width="11.85546875" style="26" bestFit="1" customWidth="1"/>
    <col min="2075" max="2075" width="10" style="26" bestFit="1" customWidth="1"/>
    <col min="2076" max="2076" width="11.85546875" style="26" bestFit="1" customWidth="1"/>
    <col min="2077" max="2080" width="11.85546875" style="26" customWidth="1"/>
    <col min="2081" max="2081" width="10" style="26" bestFit="1" customWidth="1"/>
    <col min="2082" max="2082" width="11.85546875" style="26" bestFit="1" customWidth="1"/>
    <col min="2083" max="2084" width="11.85546875" style="26" customWidth="1"/>
    <col min="2085" max="2085" width="9.85546875" style="26" bestFit="1" customWidth="1"/>
    <col min="2086" max="2086" width="11.85546875" style="26" bestFit="1" customWidth="1"/>
    <col min="2087" max="2087" width="9.85546875" style="26" bestFit="1" customWidth="1"/>
    <col min="2088" max="2088" width="11.85546875" style="26" bestFit="1" customWidth="1"/>
    <col min="2089" max="2089" width="9.85546875" style="26" bestFit="1" customWidth="1"/>
    <col min="2090" max="2090" width="11.85546875" style="26" bestFit="1" customWidth="1"/>
    <col min="2091" max="2091" width="9.85546875" style="26" bestFit="1" customWidth="1"/>
    <col min="2092" max="2092" width="11.85546875" style="26" bestFit="1" customWidth="1"/>
    <col min="2093" max="2093" width="10" style="26" bestFit="1" customWidth="1"/>
    <col min="2094" max="2094" width="11.85546875" style="26" bestFit="1" customWidth="1"/>
    <col min="2095" max="2095" width="9.85546875" style="26" bestFit="1" customWidth="1"/>
    <col min="2096" max="2096" width="11.85546875" style="26" bestFit="1" customWidth="1"/>
    <col min="2097" max="2097" width="10" style="26" bestFit="1" customWidth="1"/>
    <col min="2098" max="2098" width="11.85546875" style="26" bestFit="1" customWidth="1"/>
    <col min="2099" max="2099" width="10" style="26" bestFit="1" customWidth="1"/>
    <col min="2100" max="2100" width="11.85546875" style="26" bestFit="1" customWidth="1"/>
    <col min="2101" max="2102" width="11.85546875" style="26" customWidth="1"/>
    <col min="2103" max="2103" width="9.85546875" style="26" bestFit="1" customWidth="1"/>
    <col min="2104" max="2104" width="11.85546875" style="26" bestFit="1" customWidth="1"/>
    <col min="2105" max="2105" width="9.85546875" style="26" bestFit="1" customWidth="1"/>
    <col min="2106" max="2106" width="11.85546875" style="26" bestFit="1" customWidth="1"/>
    <col min="2107" max="2107" width="10" style="26" bestFit="1" customWidth="1"/>
    <col min="2108" max="2108" width="11.85546875" style="26" bestFit="1" customWidth="1"/>
    <col min="2109" max="2110" width="11.85546875" style="26" customWidth="1"/>
    <col min="2111" max="2111" width="11" style="26" bestFit="1" customWidth="1"/>
    <col min="2112" max="2112" width="11.85546875" style="26" bestFit="1" customWidth="1"/>
    <col min="2113" max="2305" width="9.140625" style="26"/>
    <col min="2306" max="2306" width="6.7109375" style="26" bestFit="1" customWidth="1"/>
    <col min="2307" max="2308" width="11.85546875" style="26" customWidth="1"/>
    <col min="2309" max="2309" width="9.85546875" style="26" bestFit="1" customWidth="1"/>
    <col min="2310" max="2310" width="11.85546875" style="26" bestFit="1" customWidth="1"/>
    <col min="2311" max="2311" width="9.85546875" style="26" bestFit="1" customWidth="1"/>
    <col min="2312" max="2312" width="11.85546875" style="26" bestFit="1" customWidth="1"/>
    <col min="2313" max="2313" width="10" style="26" bestFit="1" customWidth="1"/>
    <col min="2314" max="2314" width="11.85546875" style="26" bestFit="1" customWidth="1"/>
    <col min="2315" max="2315" width="10" style="26" bestFit="1" customWidth="1"/>
    <col min="2316" max="2316" width="11.85546875" style="26" bestFit="1" customWidth="1"/>
    <col min="2317" max="2317" width="9.85546875" style="26" bestFit="1" customWidth="1"/>
    <col min="2318" max="2318" width="11.85546875" style="26" bestFit="1" customWidth="1"/>
    <col min="2319" max="2319" width="9.85546875" style="26" bestFit="1" customWidth="1"/>
    <col min="2320" max="2320" width="11.85546875" style="26" bestFit="1" customWidth="1"/>
    <col min="2321" max="2321" width="9.85546875" style="26" bestFit="1" customWidth="1"/>
    <col min="2322" max="2322" width="11.85546875" style="26" bestFit="1" customWidth="1"/>
    <col min="2323" max="2324" width="11.85546875" style="26" customWidth="1"/>
    <col min="2325" max="2325" width="10" style="26" bestFit="1" customWidth="1"/>
    <col min="2326" max="2326" width="11.85546875" style="26" bestFit="1" customWidth="1"/>
    <col min="2327" max="2327" width="9.85546875" style="26" bestFit="1" customWidth="1"/>
    <col min="2328" max="2328" width="11.85546875" style="26" bestFit="1" customWidth="1"/>
    <col min="2329" max="2329" width="9.85546875" style="26" bestFit="1" customWidth="1"/>
    <col min="2330" max="2330" width="11.85546875" style="26" bestFit="1" customWidth="1"/>
    <col min="2331" max="2331" width="10" style="26" bestFit="1" customWidth="1"/>
    <col min="2332" max="2332" width="11.85546875" style="26" bestFit="1" customWidth="1"/>
    <col min="2333" max="2336" width="11.85546875" style="26" customWidth="1"/>
    <col min="2337" max="2337" width="10" style="26" bestFit="1" customWidth="1"/>
    <col min="2338" max="2338" width="11.85546875" style="26" bestFit="1" customWidth="1"/>
    <col min="2339" max="2340" width="11.85546875" style="26" customWidth="1"/>
    <col min="2341" max="2341" width="9.85546875" style="26" bestFit="1" customWidth="1"/>
    <col min="2342" max="2342" width="11.85546875" style="26" bestFit="1" customWidth="1"/>
    <col min="2343" max="2343" width="9.85546875" style="26" bestFit="1" customWidth="1"/>
    <col min="2344" max="2344" width="11.85546875" style="26" bestFit="1" customWidth="1"/>
    <col min="2345" max="2345" width="9.85546875" style="26" bestFit="1" customWidth="1"/>
    <col min="2346" max="2346" width="11.85546875" style="26" bestFit="1" customWidth="1"/>
    <col min="2347" max="2347" width="9.85546875" style="26" bestFit="1" customWidth="1"/>
    <col min="2348" max="2348" width="11.85546875" style="26" bestFit="1" customWidth="1"/>
    <col min="2349" max="2349" width="10" style="26" bestFit="1" customWidth="1"/>
    <col min="2350" max="2350" width="11.85546875" style="26" bestFit="1" customWidth="1"/>
    <col min="2351" max="2351" width="9.85546875" style="26" bestFit="1" customWidth="1"/>
    <col min="2352" max="2352" width="11.85546875" style="26" bestFit="1" customWidth="1"/>
    <col min="2353" max="2353" width="10" style="26" bestFit="1" customWidth="1"/>
    <col min="2354" max="2354" width="11.85546875" style="26" bestFit="1" customWidth="1"/>
    <col min="2355" max="2355" width="10" style="26" bestFit="1" customWidth="1"/>
    <col min="2356" max="2356" width="11.85546875" style="26" bestFit="1" customWidth="1"/>
    <col min="2357" max="2358" width="11.85546875" style="26" customWidth="1"/>
    <col min="2359" max="2359" width="9.85546875" style="26" bestFit="1" customWidth="1"/>
    <col min="2360" max="2360" width="11.85546875" style="26" bestFit="1" customWidth="1"/>
    <col min="2361" max="2361" width="9.85546875" style="26" bestFit="1" customWidth="1"/>
    <col min="2362" max="2362" width="11.85546875" style="26" bestFit="1" customWidth="1"/>
    <col min="2363" max="2363" width="10" style="26" bestFit="1" customWidth="1"/>
    <col min="2364" max="2364" width="11.85546875" style="26" bestFit="1" customWidth="1"/>
    <col min="2365" max="2366" width="11.85546875" style="26" customWidth="1"/>
    <col min="2367" max="2367" width="11" style="26" bestFit="1" customWidth="1"/>
    <col min="2368" max="2368" width="11.85546875" style="26" bestFit="1" customWidth="1"/>
    <col min="2369" max="2561" width="9.140625" style="26"/>
    <col min="2562" max="2562" width="6.7109375" style="26" bestFit="1" customWidth="1"/>
    <col min="2563" max="2564" width="11.85546875" style="26" customWidth="1"/>
    <col min="2565" max="2565" width="9.85546875" style="26" bestFit="1" customWidth="1"/>
    <col min="2566" max="2566" width="11.85546875" style="26" bestFit="1" customWidth="1"/>
    <col min="2567" max="2567" width="9.85546875" style="26" bestFit="1" customWidth="1"/>
    <col min="2568" max="2568" width="11.85546875" style="26" bestFit="1" customWidth="1"/>
    <col min="2569" max="2569" width="10" style="26" bestFit="1" customWidth="1"/>
    <col min="2570" max="2570" width="11.85546875" style="26" bestFit="1" customWidth="1"/>
    <col min="2571" max="2571" width="10" style="26" bestFit="1" customWidth="1"/>
    <col min="2572" max="2572" width="11.85546875" style="26" bestFit="1" customWidth="1"/>
    <col min="2573" max="2573" width="9.85546875" style="26" bestFit="1" customWidth="1"/>
    <col min="2574" max="2574" width="11.85546875" style="26" bestFit="1" customWidth="1"/>
    <col min="2575" max="2575" width="9.85546875" style="26" bestFit="1" customWidth="1"/>
    <col min="2576" max="2576" width="11.85546875" style="26" bestFit="1" customWidth="1"/>
    <col min="2577" max="2577" width="9.85546875" style="26" bestFit="1" customWidth="1"/>
    <col min="2578" max="2578" width="11.85546875" style="26" bestFit="1" customWidth="1"/>
    <col min="2579" max="2580" width="11.85546875" style="26" customWidth="1"/>
    <col min="2581" max="2581" width="10" style="26" bestFit="1" customWidth="1"/>
    <col min="2582" max="2582" width="11.85546875" style="26" bestFit="1" customWidth="1"/>
    <col min="2583" max="2583" width="9.85546875" style="26" bestFit="1" customWidth="1"/>
    <col min="2584" max="2584" width="11.85546875" style="26" bestFit="1" customWidth="1"/>
    <col min="2585" max="2585" width="9.85546875" style="26" bestFit="1" customWidth="1"/>
    <col min="2586" max="2586" width="11.85546875" style="26" bestFit="1" customWidth="1"/>
    <col min="2587" max="2587" width="10" style="26" bestFit="1" customWidth="1"/>
    <col min="2588" max="2588" width="11.85546875" style="26" bestFit="1" customWidth="1"/>
    <col min="2589" max="2592" width="11.85546875" style="26" customWidth="1"/>
    <col min="2593" max="2593" width="10" style="26" bestFit="1" customWidth="1"/>
    <col min="2594" max="2594" width="11.85546875" style="26" bestFit="1" customWidth="1"/>
    <col min="2595" max="2596" width="11.85546875" style="26" customWidth="1"/>
    <col min="2597" max="2597" width="9.85546875" style="26" bestFit="1" customWidth="1"/>
    <col min="2598" max="2598" width="11.85546875" style="26" bestFit="1" customWidth="1"/>
    <col min="2599" max="2599" width="9.85546875" style="26" bestFit="1" customWidth="1"/>
    <col min="2600" max="2600" width="11.85546875" style="26" bestFit="1" customWidth="1"/>
    <col min="2601" max="2601" width="9.85546875" style="26" bestFit="1" customWidth="1"/>
    <col min="2602" max="2602" width="11.85546875" style="26" bestFit="1" customWidth="1"/>
    <col min="2603" max="2603" width="9.85546875" style="26" bestFit="1" customWidth="1"/>
    <col min="2604" max="2604" width="11.85546875" style="26" bestFit="1" customWidth="1"/>
    <col min="2605" max="2605" width="10" style="26" bestFit="1" customWidth="1"/>
    <col min="2606" max="2606" width="11.85546875" style="26" bestFit="1" customWidth="1"/>
    <col min="2607" max="2607" width="9.85546875" style="26" bestFit="1" customWidth="1"/>
    <col min="2608" max="2608" width="11.85546875" style="26" bestFit="1" customWidth="1"/>
    <col min="2609" max="2609" width="10" style="26" bestFit="1" customWidth="1"/>
    <col min="2610" max="2610" width="11.85546875" style="26" bestFit="1" customWidth="1"/>
    <col min="2611" max="2611" width="10" style="26" bestFit="1" customWidth="1"/>
    <col min="2612" max="2612" width="11.85546875" style="26" bestFit="1" customWidth="1"/>
    <col min="2613" max="2614" width="11.85546875" style="26" customWidth="1"/>
    <col min="2615" max="2615" width="9.85546875" style="26" bestFit="1" customWidth="1"/>
    <col min="2616" max="2616" width="11.85546875" style="26" bestFit="1" customWidth="1"/>
    <col min="2617" max="2617" width="9.85546875" style="26" bestFit="1" customWidth="1"/>
    <col min="2618" max="2618" width="11.85546875" style="26" bestFit="1" customWidth="1"/>
    <col min="2619" max="2619" width="10" style="26" bestFit="1" customWidth="1"/>
    <col min="2620" max="2620" width="11.85546875" style="26" bestFit="1" customWidth="1"/>
    <col min="2621" max="2622" width="11.85546875" style="26" customWidth="1"/>
    <col min="2623" max="2623" width="11" style="26" bestFit="1" customWidth="1"/>
    <col min="2624" max="2624" width="11.85546875" style="26" bestFit="1" customWidth="1"/>
    <col min="2625" max="2817" width="9.140625" style="26"/>
    <col min="2818" max="2818" width="6.7109375" style="26" bestFit="1" customWidth="1"/>
    <col min="2819" max="2820" width="11.85546875" style="26" customWidth="1"/>
    <col min="2821" max="2821" width="9.85546875" style="26" bestFit="1" customWidth="1"/>
    <col min="2822" max="2822" width="11.85546875" style="26" bestFit="1" customWidth="1"/>
    <col min="2823" max="2823" width="9.85546875" style="26" bestFit="1" customWidth="1"/>
    <col min="2824" max="2824" width="11.85546875" style="26" bestFit="1" customWidth="1"/>
    <col min="2825" max="2825" width="10" style="26" bestFit="1" customWidth="1"/>
    <col min="2826" max="2826" width="11.85546875" style="26" bestFit="1" customWidth="1"/>
    <col min="2827" max="2827" width="10" style="26" bestFit="1" customWidth="1"/>
    <col min="2828" max="2828" width="11.85546875" style="26" bestFit="1" customWidth="1"/>
    <col min="2829" max="2829" width="9.85546875" style="26" bestFit="1" customWidth="1"/>
    <col min="2830" max="2830" width="11.85546875" style="26" bestFit="1" customWidth="1"/>
    <col min="2831" max="2831" width="9.85546875" style="26" bestFit="1" customWidth="1"/>
    <col min="2832" max="2832" width="11.85546875" style="26" bestFit="1" customWidth="1"/>
    <col min="2833" max="2833" width="9.85546875" style="26" bestFit="1" customWidth="1"/>
    <col min="2834" max="2834" width="11.85546875" style="26" bestFit="1" customWidth="1"/>
    <col min="2835" max="2836" width="11.85546875" style="26" customWidth="1"/>
    <col min="2837" max="2837" width="10" style="26" bestFit="1" customWidth="1"/>
    <col min="2838" max="2838" width="11.85546875" style="26" bestFit="1" customWidth="1"/>
    <col min="2839" max="2839" width="9.85546875" style="26" bestFit="1" customWidth="1"/>
    <col min="2840" max="2840" width="11.85546875" style="26" bestFit="1" customWidth="1"/>
    <col min="2841" max="2841" width="9.85546875" style="26" bestFit="1" customWidth="1"/>
    <col min="2842" max="2842" width="11.85546875" style="26" bestFit="1" customWidth="1"/>
    <col min="2843" max="2843" width="10" style="26" bestFit="1" customWidth="1"/>
    <col min="2844" max="2844" width="11.85546875" style="26" bestFit="1" customWidth="1"/>
    <col min="2845" max="2848" width="11.85546875" style="26" customWidth="1"/>
    <col min="2849" max="2849" width="10" style="26" bestFit="1" customWidth="1"/>
    <col min="2850" max="2850" width="11.85546875" style="26" bestFit="1" customWidth="1"/>
    <col min="2851" max="2852" width="11.85546875" style="26" customWidth="1"/>
    <col min="2853" max="2853" width="9.85546875" style="26" bestFit="1" customWidth="1"/>
    <col min="2854" max="2854" width="11.85546875" style="26" bestFit="1" customWidth="1"/>
    <col min="2855" max="2855" width="9.85546875" style="26" bestFit="1" customWidth="1"/>
    <col min="2856" max="2856" width="11.85546875" style="26" bestFit="1" customWidth="1"/>
    <col min="2857" max="2857" width="9.85546875" style="26" bestFit="1" customWidth="1"/>
    <col min="2858" max="2858" width="11.85546875" style="26" bestFit="1" customWidth="1"/>
    <col min="2859" max="2859" width="9.85546875" style="26" bestFit="1" customWidth="1"/>
    <col min="2860" max="2860" width="11.85546875" style="26" bestFit="1" customWidth="1"/>
    <col min="2861" max="2861" width="10" style="26" bestFit="1" customWidth="1"/>
    <col min="2862" max="2862" width="11.85546875" style="26" bestFit="1" customWidth="1"/>
    <col min="2863" max="2863" width="9.85546875" style="26" bestFit="1" customWidth="1"/>
    <col min="2864" max="2864" width="11.85546875" style="26" bestFit="1" customWidth="1"/>
    <col min="2865" max="2865" width="10" style="26" bestFit="1" customWidth="1"/>
    <col min="2866" max="2866" width="11.85546875" style="26" bestFit="1" customWidth="1"/>
    <col min="2867" max="2867" width="10" style="26" bestFit="1" customWidth="1"/>
    <col min="2868" max="2868" width="11.85546875" style="26" bestFit="1" customWidth="1"/>
    <col min="2869" max="2870" width="11.85546875" style="26" customWidth="1"/>
    <col min="2871" max="2871" width="9.85546875" style="26" bestFit="1" customWidth="1"/>
    <col min="2872" max="2872" width="11.85546875" style="26" bestFit="1" customWidth="1"/>
    <col min="2873" max="2873" width="9.85546875" style="26" bestFit="1" customWidth="1"/>
    <col min="2874" max="2874" width="11.85546875" style="26" bestFit="1" customWidth="1"/>
    <col min="2875" max="2875" width="10" style="26" bestFit="1" customWidth="1"/>
    <col min="2876" max="2876" width="11.85546875" style="26" bestFit="1" customWidth="1"/>
    <col min="2877" max="2878" width="11.85546875" style="26" customWidth="1"/>
    <col min="2879" max="2879" width="11" style="26" bestFit="1" customWidth="1"/>
    <col min="2880" max="2880" width="11.85546875" style="26" bestFit="1" customWidth="1"/>
    <col min="2881" max="3073" width="9.140625" style="26"/>
    <col min="3074" max="3074" width="6.7109375" style="26" bestFit="1" customWidth="1"/>
    <col min="3075" max="3076" width="11.85546875" style="26" customWidth="1"/>
    <col min="3077" max="3077" width="9.85546875" style="26" bestFit="1" customWidth="1"/>
    <col min="3078" max="3078" width="11.85546875" style="26" bestFit="1" customWidth="1"/>
    <col min="3079" max="3079" width="9.85546875" style="26" bestFit="1" customWidth="1"/>
    <col min="3080" max="3080" width="11.85546875" style="26" bestFit="1" customWidth="1"/>
    <col min="3081" max="3081" width="10" style="26" bestFit="1" customWidth="1"/>
    <col min="3082" max="3082" width="11.85546875" style="26" bestFit="1" customWidth="1"/>
    <col min="3083" max="3083" width="10" style="26" bestFit="1" customWidth="1"/>
    <col min="3084" max="3084" width="11.85546875" style="26" bestFit="1" customWidth="1"/>
    <col min="3085" max="3085" width="9.85546875" style="26" bestFit="1" customWidth="1"/>
    <col min="3086" max="3086" width="11.85546875" style="26" bestFit="1" customWidth="1"/>
    <col min="3087" max="3087" width="9.85546875" style="26" bestFit="1" customWidth="1"/>
    <col min="3088" max="3088" width="11.85546875" style="26" bestFit="1" customWidth="1"/>
    <col min="3089" max="3089" width="9.85546875" style="26" bestFit="1" customWidth="1"/>
    <col min="3090" max="3090" width="11.85546875" style="26" bestFit="1" customWidth="1"/>
    <col min="3091" max="3092" width="11.85546875" style="26" customWidth="1"/>
    <col min="3093" max="3093" width="10" style="26" bestFit="1" customWidth="1"/>
    <col min="3094" max="3094" width="11.85546875" style="26" bestFit="1" customWidth="1"/>
    <col min="3095" max="3095" width="9.85546875" style="26" bestFit="1" customWidth="1"/>
    <col min="3096" max="3096" width="11.85546875" style="26" bestFit="1" customWidth="1"/>
    <col min="3097" max="3097" width="9.85546875" style="26" bestFit="1" customWidth="1"/>
    <col min="3098" max="3098" width="11.85546875" style="26" bestFit="1" customWidth="1"/>
    <col min="3099" max="3099" width="10" style="26" bestFit="1" customWidth="1"/>
    <col min="3100" max="3100" width="11.85546875" style="26" bestFit="1" customWidth="1"/>
    <col min="3101" max="3104" width="11.85546875" style="26" customWidth="1"/>
    <col min="3105" max="3105" width="10" style="26" bestFit="1" customWidth="1"/>
    <col min="3106" max="3106" width="11.85546875" style="26" bestFit="1" customWidth="1"/>
    <col min="3107" max="3108" width="11.85546875" style="26" customWidth="1"/>
    <col min="3109" max="3109" width="9.85546875" style="26" bestFit="1" customWidth="1"/>
    <col min="3110" max="3110" width="11.85546875" style="26" bestFit="1" customWidth="1"/>
    <col min="3111" max="3111" width="9.85546875" style="26" bestFit="1" customWidth="1"/>
    <col min="3112" max="3112" width="11.85546875" style="26" bestFit="1" customWidth="1"/>
    <col min="3113" max="3113" width="9.85546875" style="26" bestFit="1" customWidth="1"/>
    <col min="3114" max="3114" width="11.85546875" style="26" bestFit="1" customWidth="1"/>
    <col min="3115" max="3115" width="9.85546875" style="26" bestFit="1" customWidth="1"/>
    <col min="3116" max="3116" width="11.85546875" style="26" bestFit="1" customWidth="1"/>
    <col min="3117" max="3117" width="10" style="26" bestFit="1" customWidth="1"/>
    <col min="3118" max="3118" width="11.85546875" style="26" bestFit="1" customWidth="1"/>
    <col min="3119" max="3119" width="9.85546875" style="26" bestFit="1" customWidth="1"/>
    <col min="3120" max="3120" width="11.85546875" style="26" bestFit="1" customWidth="1"/>
    <col min="3121" max="3121" width="10" style="26" bestFit="1" customWidth="1"/>
    <col min="3122" max="3122" width="11.85546875" style="26" bestFit="1" customWidth="1"/>
    <col min="3123" max="3123" width="10" style="26" bestFit="1" customWidth="1"/>
    <col min="3124" max="3124" width="11.85546875" style="26" bestFit="1" customWidth="1"/>
    <col min="3125" max="3126" width="11.85546875" style="26" customWidth="1"/>
    <col min="3127" max="3127" width="9.85546875" style="26" bestFit="1" customWidth="1"/>
    <col min="3128" max="3128" width="11.85546875" style="26" bestFit="1" customWidth="1"/>
    <col min="3129" max="3129" width="9.85546875" style="26" bestFit="1" customWidth="1"/>
    <col min="3130" max="3130" width="11.85546875" style="26" bestFit="1" customWidth="1"/>
    <col min="3131" max="3131" width="10" style="26" bestFit="1" customWidth="1"/>
    <col min="3132" max="3132" width="11.85546875" style="26" bestFit="1" customWidth="1"/>
    <col min="3133" max="3134" width="11.85546875" style="26" customWidth="1"/>
    <col min="3135" max="3135" width="11" style="26" bestFit="1" customWidth="1"/>
    <col min="3136" max="3136" width="11.85546875" style="26" bestFit="1" customWidth="1"/>
    <col min="3137" max="3329" width="9.140625" style="26"/>
    <col min="3330" max="3330" width="6.7109375" style="26" bestFit="1" customWidth="1"/>
    <col min="3331" max="3332" width="11.85546875" style="26" customWidth="1"/>
    <col min="3333" max="3333" width="9.85546875" style="26" bestFit="1" customWidth="1"/>
    <col min="3334" max="3334" width="11.85546875" style="26" bestFit="1" customWidth="1"/>
    <col min="3335" max="3335" width="9.85546875" style="26" bestFit="1" customWidth="1"/>
    <col min="3336" max="3336" width="11.85546875" style="26" bestFit="1" customWidth="1"/>
    <col min="3337" max="3337" width="10" style="26" bestFit="1" customWidth="1"/>
    <col min="3338" max="3338" width="11.85546875" style="26" bestFit="1" customWidth="1"/>
    <col min="3339" max="3339" width="10" style="26" bestFit="1" customWidth="1"/>
    <col min="3340" max="3340" width="11.85546875" style="26" bestFit="1" customWidth="1"/>
    <col min="3341" max="3341" width="9.85546875" style="26" bestFit="1" customWidth="1"/>
    <col min="3342" max="3342" width="11.85546875" style="26" bestFit="1" customWidth="1"/>
    <col min="3343" max="3343" width="9.85546875" style="26" bestFit="1" customWidth="1"/>
    <col min="3344" max="3344" width="11.85546875" style="26" bestFit="1" customWidth="1"/>
    <col min="3345" max="3345" width="9.85546875" style="26" bestFit="1" customWidth="1"/>
    <col min="3346" max="3346" width="11.85546875" style="26" bestFit="1" customWidth="1"/>
    <col min="3347" max="3348" width="11.85546875" style="26" customWidth="1"/>
    <col min="3349" max="3349" width="10" style="26" bestFit="1" customWidth="1"/>
    <col min="3350" max="3350" width="11.85546875" style="26" bestFit="1" customWidth="1"/>
    <col min="3351" max="3351" width="9.85546875" style="26" bestFit="1" customWidth="1"/>
    <col min="3352" max="3352" width="11.85546875" style="26" bestFit="1" customWidth="1"/>
    <col min="3353" max="3353" width="9.85546875" style="26" bestFit="1" customWidth="1"/>
    <col min="3354" max="3354" width="11.85546875" style="26" bestFit="1" customWidth="1"/>
    <col min="3355" max="3355" width="10" style="26" bestFit="1" customWidth="1"/>
    <col min="3356" max="3356" width="11.85546875" style="26" bestFit="1" customWidth="1"/>
    <col min="3357" max="3360" width="11.85546875" style="26" customWidth="1"/>
    <col min="3361" max="3361" width="10" style="26" bestFit="1" customWidth="1"/>
    <col min="3362" max="3362" width="11.85546875" style="26" bestFit="1" customWidth="1"/>
    <col min="3363" max="3364" width="11.85546875" style="26" customWidth="1"/>
    <col min="3365" max="3365" width="9.85546875" style="26" bestFit="1" customWidth="1"/>
    <col min="3366" max="3366" width="11.85546875" style="26" bestFit="1" customWidth="1"/>
    <col min="3367" max="3367" width="9.85546875" style="26" bestFit="1" customWidth="1"/>
    <col min="3368" max="3368" width="11.85546875" style="26" bestFit="1" customWidth="1"/>
    <col min="3369" max="3369" width="9.85546875" style="26" bestFit="1" customWidth="1"/>
    <col min="3370" max="3370" width="11.85546875" style="26" bestFit="1" customWidth="1"/>
    <col min="3371" max="3371" width="9.85546875" style="26" bestFit="1" customWidth="1"/>
    <col min="3372" max="3372" width="11.85546875" style="26" bestFit="1" customWidth="1"/>
    <col min="3373" max="3373" width="10" style="26" bestFit="1" customWidth="1"/>
    <col min="3374" max="3374" width="11.85546875" style="26" bestFit="1" customWidth="1"/>
    <col min="3375" max="3375" width="9.85546875" style="26" bestFit="1" customWidth="1"/>
    <col min="3376" max="3376" width="11.85546875" style="26" bestFit="1" customWidth="1"/>
    <col min="3377" max="3377" width="10" style="26" bestFit="1" customWidth="1"/>
    <col min="3378" max="3378" width="11.85546875" style="26" bestFit="1" customWidth="1"/>
    <col min="3379" max="3379" width="10" style="26" bestFit="1" customWidth="1"/>
    <col min="3380" max="3380" width="11.85546875" style="26" bestFit="1" customWidth="1"/>
    <col min="3381" max="3382" width="11.85546875" style="26" customWidth="1"/>
    <col min="3383" max="3383" width="9.85546875" style="26" bestFit="1" customWidth="1"/>
    <col min="3384" max="3384" width="11.85546875" style="26" bestFit="1" customWidth="1"/>
    <col min="3385" max="3385" width="9.85546875" style="26" bestFit="1" customWidth="1"/>
    <col min="3386" max="3386" width="11.85546875" style="26" bestFit="1" customWidth="1"/>
    <col min="3387" max="3387" width="10" style="26" bestFit="1" customWidth="1"/>
    <col min="3388" max="3388" width="11.85546875" style="26" bestFit="1" customWidth="1"/>
    <col min="3389" max="3390" width="11.85546875" style="26" customWidth="1"/>
    <col min="3391" max="3391" width="11" style="26" bestFit="1" customWidth="1"/>
    <col min="3392" max="3392" width="11.85546875" style="26" bestFit="1" customWidth="1"/>
    <col min="3393" max="3585" width="9.140625" style="26"/>
    <col min="3586" max="3586" width="6.7109375" style="26" bestFit="1" customWidth="1"/>
    <col min="3587" max="3588" width="11.85546875" style="26" customWidth="1"/>
    <col min="3589" max="3589" width="9.85546875" style="26" bestFit="1" customWidth="1"/>
    <col min="3590" max="3590" width="11.85546875" style="26" bestFit="1" customWidth="1"/>
    <col min="3591" max="3591" width="9.85546875" style="26" bestFit="1" customWidth="1"/>
    <col min="3592" max="3592" width="11.85546875" style="26" bestFit="1" customWidth="1"/>
    <col min="3593" max="3593" width="10" style="26" bestFit="1" customWidth="1"/>
    <col min="3594" max="3594" width="11.85546875" style="26" bestFit="1" customWidth="1"/>
    <col min="3595" max="3595" width="10" style="26" bestFit="1" customWidth="1"/>
    <col min="3596" max="3596" width="11.85546875" style="26" bestFit="1" customWidth="1"/>
    <col min="3597" max="3597" width="9.85546875" style="26" bestFit="1" customWidth="1"/>
    <col min="3598" max="3598" width="11.85546875" style="26" bestFit="1" customWidth="1"/>
    <col min="3599" max="3599" width="9.85546875" style="26" bestFit="1" customWidth="1"/>
    <col min="3600" max="3600" width="11.85546875" style="26" bestFit="1" customWidth="1"/>
    <col min="3601" max="3601" width="9.85546875" style="26" bestFit="1" customWidth="1"/>
    <col min="3602" max="3602" width="11.85546875" style="26" bestFit="1" customWidth="1"/>
    <col min="3603" max="3604" width="11.85546875" style="26" customWidth="1"/>
    <col min="3605" max="3605" width="10" style="26" bestFit="1" customWidth="1"/>
    <col min="3606" max="3606" width="11.85546875" style="26" bestFit="1" customWidth="1"/>
    <col min="3607" max="3607" width="9.85546875" style="26" bestFit="1" customWidth="1"/>
    <col min="3608" max="3608" width="11.85546875" style="26" bestFit="1" customWidth="1"/>
    <col min="3609" max="3609" width="9.85546875" style="26" bestFit="1" customWidth="1"/>
    <col min="3610" max="3610" width="11.85546875" style="26" bestFit="1" customWidth="1"/>
    <col min="3611" max="3611" width="10" style="26" bestFit="1" customWidth="1"/>
    <col min="3612" max="3612" width="11.85546875" style="26" bestFit="1" customWidth="1"/>
    <col min="3613" max="3616" width="11.85546875" style="26" customWidth="1"/>
    <col min="3617" max="3617" width="10" style="26" bestFit="1" customWidth="1"/>
    <col min="3618" max="3618" width="11.85546875" style="26" bestFit="1" customWidth="1"/>
    <col min="3619" max="3620" width="11.85546875" style="26" customWidth="1"/>
    <col min="3621" max="3621" width="9.85546875" style="26" bestFit="1" customWidth="1"/>
    <col min="3622" max="3622" width="11.85546875" style="26" bestFit="1" customWidth="1"/>
    <col min="3623" max="3623" width="9.85546875" style="26" bestFit="1" customWidth="1"/>
    <col min="3624" max="3624" width="11.85546875" style="26" bestFit="1" customWidth="1"/>
    <col min="3625" max="3625" width="9.85546875" style="26" bestFit="1" customWidth="1"/>
    <col min="3626" max="3626" width="11.85546875" style="26" bestFit="1" customWidth="1"/>
    <col min="3627" max="3627" width="9.85546875" style="26" bestFit="1" customWidth="1"/>
    <col min="3628" max="3628" width="11.85546875" style="26" bestFit="1" customWidth="1"/>
    <col min="3629" max="3629" width="10" style="26" bestFit="1" customWidth="1"/>
    <col min="3630" max="3630" width="11.85546875" style="26" bestFit="1" customWidth="1"/>
    <col min="3631" max="3631" width="9.85546875" style="26" bestFit="1" customWidth="1"/>
    <col min="3632" max="3632" width="11.85546875" style="26" bestFit="1" customWidth="1"/>
    <col min="3633" max="3633" width="10" style="26" bestFit="1" customWidth="1"/>
    <col min="3634" max="3634" width="11.85546875" style="26" bestFit="1" customWidth="1"/>
    <col min="3635" max="3635" width="10" style="26" bestFit="1" customWidth="1"/>
    <col min="3636" max="3636" width="11.85546875" style="26" bestFit="1" customWidth="1"/>
    <col min="3637" max="3638" width="11.85546875" style="26" customWidth="1"/>
    <col min="3639" max="3639" width="9.85546875" style="26" bestFit="1" customWidth="1"/>
    <col min="3640" max="3640" width="11.85546875" style="26" bestFit="1" customWidth="1"/>
    <col min="3641" max="3641" width="9.85546875" style="26" bestFit="1" customWidth="1"/>
    <col min="3642" max="3642" width="11.85546875" style="26" bestFit="1" customWidth="1"/>
    <col min="3643" max="3643" width="10" style="26" bestFit="1" customWidth="1"/>
    <col min="3644" max="3644" width="11.85546875" style="26" bestFit="1" customWidth="1"/>
    <col min="3645" max="3646" width="11.85546875" style="26" customWidth="1"/>
    <col min="3647" max="3647" width="11" style="26" bestFit="1" customWidth="1"/>
    <col min="3648" max="3648" width="11.85546875" style="26" bestFit="1" customWidth="1"/>
    <col min="3649" max="3841" width="9.140625" style="26"/>
    <col min="3842" max="3842" width="6.7109375" style="26" bestFit="1" customWidth="1"/>
    <col min="3843" max="3844" width="11.85546875" style="26" customWidth="1"/>
    <col min="3845" max="3845" width="9.85546875" style="26" bestFit="1" customWidth="1"/>
    <col min="3846" max="3846" width="11.85546875" style="26" bestFit="1" customWidth="1"/>
    <col min="3847" max="3847" width="9.85546875" style="26" bestFit="1" customWidth="1"/>
    <col min="3848" max="3848" width="11.85546875" style="26" bestFit="1" customWidth="1"/>
    <col min="3849" max="3849" width="10" style="26" bestFit="1" customWidth="1"/>
    <col min="3850" max="3850" width="11.85546875" style="26" bestFit="1" customWidth="1"/>
    <col min="3851" max="3851" width="10" style="26" bestFit="1" customWidth="1"/>
    <col min="3852" max="3852" width="11.85546875" style="26" bestFit="1" customWidth="1"/>
    <col min="3853" max="3853" width="9.85546875" style="26" bestFit="1" customWidth="1"/>
    <col min="3854" max="3854" width="11.85546875" style="26" bestFit="1" customWidth="1"/>
    <col min="3855" max="3855" width="9.85546875" style="26" bestFit="1" customWidth="1"/>
    <col min="3856" max="3856" width="11.85546875" style="26" bestFit="1" customWidth="1"/>
    <col min="3857" max="3857" width="9.85546875" style="26" bestFit="1" customWidth="1"/>
    <col min="3858" max="3858" width="11.85546875" style="26" bestFit="1" customWidth="1"/>
    <col min="3859" max="3860" width="11.85546875" style="26" customWidth="1"/>
    <col min="3861" max="3861" width="10" style="26" bestFit="1" customWidth="1"/>
    <col min="3862" max="3862" width="11.85546875" style="26" bestFit="1" customWidth="1"/>
    <col min="3863" max="3863" width="9.85546875" style="26" bestFit="1" customWidth="1"/>
    <col min="3864" max="3864" width="11.85546875" style="26" bestFit="1" customWidth="1"/>
    <col min="3865" max="3865" width="9.85546875" style="26" bestFit="1" customWidth="1"/>
    <col min="3866" max="3866" width="11.85546875" style="26" bestFit="1" customWidth="1"/>
    <col min="3867" max="3867" width="10" style="26" bestFit="1" customWidth="1"/>
    <col min="3868" max="3868" width="11.85546875" style="26" bestFit="1" customWidth="1"/>
    <col min="3869" max="3872" width="11.85546875" style="26" customWidth="1"/>
    <col min="3873" max="3873" width="10" style="26" bestFit="1" customWidth="1"/>
    <col min="3874" max="3874" width="11.85546875" style="26" bestFit="1" customWidth="1"/>
    <col min="3875" max="3876" width="11.85546875" style="26" customWidth="1"/>
    <col min="3877" max="3877" width="9.85546875" style="26" bestFit="1" customWidth="1"/>
    <col min="3878" max="3878" width="11.85546875" style="26" bestFit="1" customWidth="1"/>
    <col min="3879" max="3879" width="9.85546875" style="26" bestFit="1" customWidth="1"/>
    <col min="3880" max="3880" width="11.85546875" style="26" bestFit="1" customWidth="1"/>
    <col min="3881" max="3881" width="9.85546875" style="26" bestFit="1" customWidth="1"/>
    <col min="3882" max="3882" width="11.85546875" style="26" bestFit="1" customWidth="1"/>
    <col min="3883" max="3883" width="9.85546875" style="26" bestFit="1" customWidth="1"/>
    <col min="3884" max="3884" width="11.85546875" style="26" bestFit="1" customWidth="1"/>
    <col min="3885" max="3885" width="10" style="26" bestFit="1" customWidth="1"/>
    <col min="3886" max="3886" width="11.85546875" style="26" bestFit="1" customWidth="1"/>
    <col min="3887" max="3887" width="9.85546875" style="26" bestFit="1" customWidth="1"/>
    <col min="3888" max="3888" width="11.85546875" style="26" bestFit="1" customWidth="1"/>
    <col min="3889" max="3889" width="10" style="26" bestFit="1" customWidth="1"/>
    <col min="3890" max="3890" width="11.85546875" style="26" bestFit="1" customWidth="1"/>
    <col min="3891" max="3891" width="10" style="26" bestFit="1" customWidth="1"/>
    <col min="3892" max="3892" width="11.85546875" style="26" bestFit="1" customWidth="1"/>
    <col min="3893" max="3894" width="11.85546875" style="26" customWidth="1"/>
    <col min="3895" max="3895" width="9.85546875" style="26" bestFit="1" customWidth="1"/>
    <col min="3896" max="3896" width="11.85546875" style="26" bestFit="1" customWidth="1"/>
    <col min="3897" max="3897" width="9.85546875" style="26" bestFit="1" customWidth="1"/>
    <col min="3898" max="3898" width="11.85546875" style="26" bestFit="1" customWidth="1"/>
    <col min="3899" max="3899" width="10" style="26" bestFit="1" customWidth="1"/>
    <col min="3900" max="3900" width="11.85546875" style="26" bestFit="1" customWidth="1"/>
    <col min="3901" max="3902" width="11.85546875" style="26" customWidth="1"/>
    <col min="3903" max="3903" width="11" style="26" bestFit="1" customWidth="1"/>
    <col min="3904" max="3904" width="11.85546875" style="26" bestFit="1" customWidth="1"/>
    <col min="3905" max="4097" width="9.140625" style="26"/>
    <col min="4098" max="4098" width="6.7109375" style="26" bestFit="1" customWidth="1"/>
    <col min="4099" max="4100" width="11.85546875" style="26" customWidth="1"/>
    <col min="4101" max="4101" width="9.85546875" style="26" bestFit="1" customWidth="1"/>
    <col min="4102" max="4102" width="11.85546875" style="26" bestFit="1" customWidth="1"/>
    <col min="4103" max="4103" width="9.85546875" style="26" bestFit="1" customWidth="1"/>
    <col min="4104" max="4104" width="11.85546875" style="26" bestFit="1" customWidth="1"/>
    <col min="4105" max="4105" width="10" style="26" bestFit="1" customWidth="1"/>
    <col min="4106" max="4106" width="11.85546875" style="26" bestFit="1" customWidth="1"/>
    <col min="4107" max="4107" width="10" style="26" bestFit="1" customWidth="1"/>
    <col min="4108" max="4108" width="11.85546875" style="26" bestFit="1" customWidth="1"/>
    <col min="4109" max="4109" width="9.85546875" style="26" bestFit="1" customWidth="1"/>
    <col min="4110" max="4110" width="11.85546875" style="26" bestFit="1" customWidth="1"/>
    <col min="4111" max="4111" width="9.85546875" style="26" bestFit="1" customWidth="1"/>
    <col min="4112" max="4112" width="11.85546875" style="26" bestFit="1" customWidth="1"/>
    <col min="4113" max="4113" width="9.85546875" style="26" bestFit="1" customWidth="1"/>
    <col min="4114" max="4114" width="11.85546875" style="26" bestFit="1" customWidth="1"/>
    <col min="4115" max="4116" width="11.85546875" style="26" customWidth="1"/>
    <col min="4117" max="4117" width="10" style="26" bestFit="1" customWidth="1"/>
    <col min="4118" max="4118" width="11.85546875" style="26" bestFit="1" customWidth="1"/>
    <col min="4119" max="4119" width="9.85546875" style="26" bestFit="1" customWidth="1"/>
    <col min="4120" max="4120" width="11.85546875" style="26" bestFit="1" customWidth="1"/>
    <col min="4121" max="4121" width="9.85546875" style="26" bestFit="1" customWidth="1"/>
    <col min="4122" max="4122" width="11.85546875" style="26" bestFit="1" customWidth="1"/>
    <col min="4123" max="4123" width="10" style="26" bestFit="1" customWidth="1"/>
    <col min="4124" max="4124" width="11.85546875" style="26" bestFit="1" customWidth="1"/>
    <col min="4125" max="4128" width="11.85546875" style="26" customWidth="1"/>
    <col min="4129" max="4129" width="10" style="26" bestFit="1" customWidth="1"/>
    <col min="4130" max="4130" width="11.85546875" style="26" bestFit="1" customWidth="1"/>
    <col min="4131" max="4132" width="11.85546875" style="26" customWidth="1"/>
    <col min="4133" max="4133" width="9.85546875" style="26" bestFit="1" customWidth="1"/>
    <col min="4134" max="4134" width="11.85546875" style="26" bestFit="1" customWidth="1"/>
    <col min="4135" max="4135" width="9.85546875" style="26" bestFit="1" customWidth="1"/>
    <col min="4136" max="4136" width="11.85546875" style="26" bestFit="1" customWidth="1"/>
    <col min="4137" max="4137" width="9.85546875" style="26" bestFit="1" customWidth="1"/>
    <col min="4138" max="4138" width="11.85546875" style="26" bestFit="1" customWidth="1"/>
    <col min="4139" max="4139" width="9.85546875" style="26" bestFit="1" customWidth="1"/>
    <col min="4140" max="4140" width="11.85546875" style="26" bestFit="1" customWidth="1"/>
    <col min="4141" max="4141" width="10" style="26" bestFit="1" customWidth="1"/>
    <col min="4142" max="4142" width="11.85546875" style="26" bestFit="1" customWidth="1"/>
    <col min="4143" max="4143" width="9.85546875" style="26" bestFit="1" customWidth="1"/>
    <col min="4144" max="4144" width="11.85546875" style="26" bestFit="1" customWidth="1"/>
    <col min="4145" max="4145" width="10" style="26" bestFit="1" customWidth="1"/>
    <col min="4146" max="4146" width="11.85546875" style="26" bestFit="1" customWidth="1"/>
    <col min="4147" max="4147" width="10" style="26" bestFit="1" customWidth="1"/>
    <col min="4148" max="4148" width="11.85546875" style="26" bestFit="1" customWidth="1"/>
    <col min="4149" max="4150" width="11.85546875" style="26" customWidth="1"/>
    <col min="4151" max="4151" width="9.85546875" style="26" bestFit="1" customWidth="1"/>
    <col min="4152" max="4152" width="11.85546875" style="26" bestFit="1" customWidth="1"/>
    <col min="4153" max="4153" width="9.85546875" style="26" bestFit="1" customWidth="1"/>
    <col min="4154" max="4154" width="11.85546875" style="26" bestFit="1" customWidth="1"/>
    <col min="4155" max="4155" width="10" style="26" bestFit="1" customWidth="1"/>
    <col min="4156" max="4156" width="11.85546875" style="26" bestFit="1" customWidth="1"/>
    <col min="4157" max="4158" width="11.85546875" style="26" customWidth="1"/>
    <col min="4159" max="4159" width="11" style="26" bestFit="1" customWidth="1"/>
    <col min="4160" max="4160" width="11.85546875" style="26" bestFit="1" customWidth="1"/>
    <col min="4161" max="4353" width="9.140625" style="26"/>
    <col min="4354" max="4354" width="6.7109375" style="26" bestFit="1" customWidth="1"/>
    <col min="4355" max="4356" width="11.85546875" style="26" customWidth="1"/>
    <col min="4357" max="4357" width="9.85546875" style="26" bestFit="1" customWidth="1"/>
    <col min="4358" max="4358" width="11.85546875" style="26" bestFit="1" customWidth="1"/>
    <col min="4359" max="4359" width="9.85546875" style="26" bestFit="1" customWidth="1"/>
    <col min="4360" max="4360" width="11.85546875" style="26" bestFit="1" customWidth="1"/>
    <col min="4361" max="4361" width="10" style="26" bestFit="1" customWidth="1"/>
    <col min="4362" max="4362" width="11.85546875" style="26" bestFit="1" customWidth="1"/>
    <col min="4363" max="4363" width="10" style="26" bestFit="1" customWidth="1"/>
    <col min="4364" max="4364" width="11.85546875" style="26" bestFit="1" customWidth="1"/>
    <col min="4365" max="4365" width="9.85546875" style="26" bestFit="1" customWidth="1"/>
    <col min="4366" max="4366" width="11.85546875" style="26" bestFit="1" customWidth="1"/>
    <col min="4367" max="4367" width="9.85546875" style="26" bestFit="1" customWidth="1"/>
    <col min="4368" max="4368" width="11.85546875" style="26" bestFit="1" customWidth="1"/>
    <col min="4369" max="4369" width="9.85546875" style="26" bestFit="1" customWidth="1"/>
    <col min="4370" max="4370" width="11.85546875" style="26" bestFit="1" customWidth="1"/>
    <col min="4371" max="4372" width="11.85546875" style="26" customWidth="1"/>
    <col min="4373" max="4373" width="10" style="26" bestFit="1" customWidth="1"/>
    <col min="4374" max="4374" width="11.85546875" style="26" bestFit="1" customWidth="1"/>
    <col min="4375" max="4375" width="9.85546875" style="26" bestFit="1" customWidth="1"/>
    <col min="4376" max="4376" width="11.85546875" style="26" bestFit="1" customWidth="1"/>
    <col min="4377" max="4377" width="9.85546875" style="26" bestFit="1" customWidth="1"/>
    <col min="4378" max="4378" width="11.85546875" style="26" bestFit="1" customWidth="1"/>
    <col min="4379" max="4379" width="10" style="26" bestFit="1" customWidth="1"/>
    <col min="4380" max="4380" width="11.85546875" style="26" bestFit="1" customWidth="1"/>
    <col min="4381" max="4384" width="11.85546875" style="26" customWidth="1"/>
    <col min="4385" max="4385" width="10" style="26" bestFit="1" customWidth="1"/>
    <col min="4386" max="4386" width="11.85546875" style="26" bestFit="1" customWidth="1"/>
    <col min="4387" max="4388" width="11.85546875" style="26" customWidth="1"/>
    <col min="4389" max="4389" width="9.85546875" style="26" bestFit="1" customWidth="1"/>
    <col min="4390" max="4390" width="11.85546875" style="26" bestFit="1" customWidth="1"/>
    <col min="4391" max="4391" width="9.85546875" style="26" bestFit="1" customWidth="1"/>
    <col min="4392" max="4392" width="11.85546875" style="26" bestFit="1" customWidth="1"/>
    <col min="4393" max="4393" width="9.85546875" style="26" bestFit="1" customWidth="1"/>
    <col min="4394" max="4394" width="11.85546875" style="26" bestFit="1" customWidth="1"/>
    <col min="4395" max="4395" width="9.85546875" style="26" bestFit="1" customWidth="1"/>
    <col min="4396" max="4396" width="11.85546875" style="26" bestFit="1" customWidth="1"/>
    <col min="4397" max="4397" width="10" style="26" bestFit="1" customWidth="1"/>
    <col min="4398" max="4398" width="11.85546875" style="26" bestFit="1" customWidth="1"/>
    <col min="4399" max="4399" width="9.85546875" style="26" bestFit="1" customWidth="1"/>
    <col min="4400" max="4400" width="11.85546875" style="26" bestFit="1" customWidth="1"/>
    <col min="4401" max="4401" width="10" style="26" bestFit="1" customWidth="1"/>
    <col min="4402" max="4402" width="11.85546875" style="26" bestFit="1" customWidth="1"/>
    <col min="4403" max="4403" width="10" style="26" bestFit="1" customWidth="1"/>
    <col min="4404" max="4404" width="11.85546875" style="26" bestFit="1" customWidth="1"/>
    <col min="4405" max="4406" width="11.85546875" style="26" customWidth="1"/>
    <col min="4407" max="4407" width="9.85546875" style="26" bestFit="1" customWidth="1"/>
    <col min="4408" max="4408" width="11.85546875" style="26" bestFit="1" customWidth="1"/>
    <col min="4409" max="4409" width="9.85546875" style="26" bestFit="1" customWidth="1"/>
    <col min="4410" max="4410" width="11.85546875" style="26" bestFit="1" customWidth="1"/>
    <col min="4411" max="4411" width="10" style="26" bestFit="1" customWidth="1"/>
    <col min="4412" max="4412" width="11.85546875" style="26" bestFit="1" customWidth="1"/>
    <col min="4413" max="4414" width="11.85546875" style="26" customWidth="1"/>
    <col min="4415" max="4415" width="11" style="26" bestFit="1" customWidth="1"/>
    <col min="4416" max="4416" width="11.85546875" style="26" bestFit="1" customWidth="1"/>
    <col min="4417" max="4609" width="9.140625" style="26"/>
    <col min="4610" max="4610" width="6.7109375" style="26" bestFit="1" customWidth="1"/>
    <col min="4611" max="4612" width="11.85546875" style="26" customWidth="1"/>
    <col min="4613" max="4613" width="9.85546875" style="26" bestFit="1" customWidth="1"/>
    <col min="4614" max="4614" width="11.85546875" style="26" bestFit="1" customWidth="1"/>
    <col min="4615" max="4615" width="9.85546875" style="26" bestFit="1" customWidth="1"/>
    <col min="4616" max="4616" width="11.85546875" style="26" bestFit="1" customWidth="1"/>
    <col min="4617" max="4617" width="10" style="26" bestFit="1" customWidth="1"/>
    <col min="4618" max="4618" width="11.85546875" style="26" bestFit="1" customWidth="1"/>
    <col min="4619" max="4619" width="10" style="26" bestFit="1" customWidth="1"/>
    <col min="4620" max="4620" width="11.85546875" style="26" bestFit="1" customWidth="1"/>
    <col min="4621" max="4621" width="9.85546875" style="26" bestFit="1" customWidth="1"/>
    <col min="4622" max="4622" width="11.85546875" style="26" bestFit="1" customWidth="1"/>
    <col min="4623" max="4623" width="9.85546875" style="26" bestFit="1" customWidth="1"/>
    <col min="4624" max="4624" width="11.85546875" style="26" bestFit="1" customWidth="1"/>
    <col min="4625" max="4625" width="9.85546875" style="26" bestFit="1" customWidth="1"/>
    <col min="4626" max="4626" width="11.85546875" style="26" bestFit="1" customWidth="1"/>
    <col min="4627" max="4628" width="11.85546875" style="26" customWidth="1"/>
    <col min="4629" max="4629" width="10" style="26" bestFit="1" customWidth="1"/>
    <col min="4630" max="4630" width="11.85546875" style="26" bestFit="1" customWidth="1"/>
    <col min="4631" max="4631" width="9.85546875" style="26" bestFit="1" customWidth="1"/>
    <col min="4632" max="4632" width="11.85546875" style="26" bestFit="1" customWidth="1"/>
    <col min="4633" max="4633" width="9.85546875" style="26" bestFit="1" customWidth="1"/>
    <col min="4634" max="4634" width="11.85546875" style="26" bestFit="1" customWidth="1"/>
    <col min="4635" max="4635" width="10" style="26" bestFit="1" customWidth="1"/>
    <col min="4636" max="4636" width="11.85546875" style="26" bestFit="1" customWidth="1"/>
    <col min="4637" max="4640" width="11.85546875" style="26" customWidth="1"/>
    <col min="4641" max="4641" width="10" style="26" bestFit="1" customWidth="1"/>
    <col min="4642" max="4642" width="11.85546875" style="26" bestFit="1" customWidth="1"/>
    <col min="4643" max="4644" width="11.85546875" style="26" customWidth="1"/>
    <col min="4645" max="4645" width="9.85546875" style="26" bestFit="1" customWidth="1"/>
    <col min="4646" max="4646" width="11.85546875" style="26" bestFit="1" customWidth="1"/>
    <col min="4647" max="4647" width="9.85546875" style="26" bestFit="1" customWidth="1"/>
    <col min="4648" max="4648" width="11.85546875" style="26" bestFit="1" customWidth="1"/>
    <col min="4649" max="4649" width="9.85546875" style="26" bestFit="1" customWidth="1"/>
    <col min="4650" max="4650" width="11.85546875" style="26" bestFit="1" customWidth="1"/>
    <col min="4651" max="4651" width="9.85546875" style="26" bestFit="1" customWidth="1"/>
    <col min="4652" max="4652" width="11.85546875" style="26" bestFit="1" customWidth="1"/>
    <col min="4653" max="4653" width="10" style="26" bestFit="1" customWidth="1"/>
    <col min="4654" max="4654" width="11.85546875" style="26" bestFit="1" customWidth="1"/>
    <col min="4655" max="4655" width="9.85546875" style="26" bestFit="1" customWidth="1"/>
    <col min="4656" max="4656" width="11.85546875" style="26" bestFit="1" customWidth="1"/>
    <col min="4657" max="4657" width="10" style="26" bestFit="1" customWidth="1"/>
    <col min="4658" max="4658" width="11.85546875" style="26" bestFit="1" customWidth="1"/>
    <col min="4659" max="4659" width="10" style="26" bestFit="1" customWidth="1"/>
    <col min="4660" max="4660" width="11.85546875" style="26" bestFit="1" customWidth="1"/>
    <col min="4661" max="4662" width="11.85546875" style="26" customWidth="1"/>
    <col min="4663" max="4663" width="9.85546875" style="26" bestFit="1" customWidth="1"/>
    <col min="4664" max="4664" width="11.85546875" style="26" bestFit="1" customWidth="1"/>
    <col min="4665" max="4665" width="9.85546875" style="26" bestFit="1" customWidth="1"/>
    <col min="4666" max="4666" width="11.85546875" style="26" bestFit="1" customWidth="1"/>
    <col min="4667" max="4667" width="10" style="26" bestFit="1" customWidth="1"/>
    <col min="4668" max="4668" width="11.85546875" style="26" bestFit="1" customWidth="1"/>
    <col min="4669" max="4670" width="11.85546875" style="26" customWidth="1"/>
    <col min="4671" max="4671" width="11" style="26" bestFit="1" customWidth="1"/>
    <col min="4672" max="4672" width="11.85546875" style="26" bestFit="1" customWidth="1"/>
    <col min="4673" max="4865" width="9.140625" style="26"/>
    <col min="4866" max="4866" width="6.7109375" style="26" bestFit="1" customWidth="1"/>
    <col min="4867" max="4868" width="11.85546875" style="26" customWidth="1"/>
    <col min="4869" max="4869" width="9.85546875" style="26" bestFit="1" customWidth="1"/>
    <col min="4870" max="4870" width="11.85546875" style="26" bestFit="1" customWidth="1"/>
    <col min="4871" max="4871" width="9.85546875" style="26" bestFit="1" customWidth="1"/>
    <col min="4872" max="4872" width="11.85546875" style="26" bestFit="1" customWidth="1"/>
    <col min="4873" max="4873" width="10" style="26" bestFit="1" customWidth="1"/>
    <col min="4874" max="4874" width="11.85546875" style="26" bestFit="1" customWidth="1"/>
    <col min="4875" max="4875" width="10" style="26" bestFit="1" customWidth="1"/>
    <col min="4876" max="4876" width="11.85546875" style="26" bestFit="1" customWidth="1"/>
    <col min="4877" max="4877" width="9.85546875" style="26" bestFit="1" customWidth="1"/>
    <col min="4878" max="4878" width="11.85546875" style="26" bestFit="1" customWidth="1"/>
    <col min="4879" max="4879" width="9.85546875" style="26" bestFit="1" customWidth="1"/>
    <col min="4880" max="4880" width="11.85546875" style="26" bestFit="1" customWidth="1"/>
    <col min="4881" max="4881" width="9.85546875" style="26" bestFit="1" customWidth="1"/>
    <col min="4882" max="4882" width="11.85546875" style="26" bestFit="1" customWidth="1"/>
    <col min="4883" max="4884" width="11.85546875" style="26" customWidth="1"/>
    <col min="4885" max="4885" width="10" style="26" bestFit="1" customWidth="1"/>
    <col min="4886" max="4886" width="11.85546875" style="26" bestFit="1" customWidth="1"/>
    <col min="4887" max="4887" width="9.85546875" style="26" bestFit="1" customWidth="1"/>
    <col min="4888" max="4888" width="11.85546875" style="26" bestFit="1" customWidth="1"/>
    <col min="4889" max="4889" width="9.85546875" style="26" bestFit="1" customWidth="1"/>
    <col min="4890" max="4890" width="11.85546875" style="26" bestFit="1" customWidth="1"/>
    <col min="4891" max="4891" width="10" style="26" bestFit="1" customWidth="1"/>
    <col min="4892" max="4892" width="11.85546875" style="26" bestFit="1" customWidth="1"/>
    <col min="4893" max="4896" width="11.85546875" style="26" customWidth="1"/>
    <col min="4897" max="4897" width="10" style="26" bestFit="1" customWidth="1"/>
    <col min="4898" max="4898" width="11.85546875" style="26" bestFit="1" customWidth="1"/>
    <col min="4899" max="4900" width="11.85546875" style="26" customWidth="1"/>
    <col min="4901" max="4901" width="9.85546875" style="26" bestFit="1" customWidth="1"/>
    <col min="4902" max="4902" width="11.85546875" style="26" bestFit="1" customWidth="1"/>
    <col min="4903" max="4903" width="9.85546875" style="26" bestFit="1" customWidth="1"/>
    <col min="4904" max="4904" width="11.85546875" style="26" bestFit="1" customWidth="1"/>
    <col min="4905" max="4905" width="9.85546875" style="26" bestFit="1" customWidth="1"/>
    <col min="4906" max="4906" width="11.85546875" style="26" bestFit="1" customWidth="1"/>
    <col min="4907" max="4907" width="9.85546875" style="26" bestFit="1" customWidth="1"/>
    <col min="4908" max="4908" width="11.85546875" style="26" bestFit="1" customWidth="1"/>
    <col min="4909" max="4909" width="10" style="26" bestFit="1" customWidth="1"/>
    <col min="4910" max="4910" width="11.85546875" style="26" bestFit="1" customWidth="1"/>
    <col min="4911" max="4911" width="9.85546875" style="26" bestFit="1" customWidth="1"/>
    <col min="4912" max="4912" width="11.85546875" style="26" bestFit="1" customWidth="1"/>
    <col min="4913" max="4913" width="10" style="26" bestFit="1" customWidth="1"/>
    <col min="4914" max="4914" width="11.85546875" style="26" bestFit="1" customWidth="1"/>
    <col min="4915" max="4915" width="10" style="26" bestFit="1" customWidth="1"/>
    <col min="4916" max="4916" width="11.85546875" style="26" bestFit="1" customWidth="1"/>
    <col min="4917" max="4918" width="11.85546875" style="26" customWidth="1"/>
    <col min="4919" max="4919" width="9.85546875" style="26" bestFit="1" customWidth="1"/>
    <col min="4920" max="4920" width="11.85546875" style="26" bestFit="1" customWidth="1"/>
    <col min="4921" max="4921" width="9.85546875" style="26" bestFit="1" customWidth="1"/>
    <col min="4922" max="4922" width="11.85546875" style="26" bestFit="1" customWidth="1"/>
    <col min="4923" max="4923" width="10" style="26" bestFit="1" customWidth="1"/>
    <col min="4924" max="4924" width="11.85546875" style="26" bestFit="1" customWidth="1"/>
    <col min="4925" max="4926" width="11.85546875" style="26" customWidth="1"/>
    <col min="4927" max="4927" width="11" style="26" bestFit="1" customWidth="1"/>
    <col min="4928" max="4928" width="11.85546875" style="26" bestFit="1" customWidth="1"/>
    <col min="4929" max="5121" width="9.140625" style="26"/>
    <col min="5122" max="5122" width="6.7109375" style="26" bestFit="1" customWidth="1"/>
    <col min="5123" max="5124" width="11.85546875" style="26" customWidth="1"/>
    <col min="5125" max="5125" width="9.85546875" style="26" bestFit="1" customWidth="1"/>
    <col min="5126" max="5126" width="11.85546875" style="26" bestFit="1" customWidth="1"/>
    <col min="5127" max="5127" width="9.85546875" style="26" bestFit="1" customWidth="1"/>
    <col min="5128" max="5128" width="11.85546875" style="26" bestFit="1" customWidth="1"/>
    <col min="5129" max="5129" width="10" style="26" bestFit="1" customWidth="1"/>
    <col min="5130" max="5130" width="11.85546875" style="26" bestFit="1" customWidth="1"/>
    <col min="5131" max="5131" width="10" style="26" bestFit="1" customWidth="1"/>
    <col min="5132" max="5132" width="11.85546875" style="26" bestFit="1" customWidth="1"/>
    <col min="5133" max="5133" width="9.85546875" style="26" bestFit="1" customWidth="1"/>
    <col min="5134" max="5134" width="11.85546875" style="26" bestFit="1" customWidth="1"/>
    <col min="5135" max="5135" width="9.85546875" style="26" bestFit="1" customWidth="1"/>
    <col min="5136" max="5136" width="11.85546875" style="26" bestFit="1" customWidth="1"/>
    <col min="5137" max="5137" width="9.85546875" style="26" bestFit="1" customWidth="1"/>
    <col min="5138" max="5138" width="11.85546875" style="26" bestFit="1" customWidth="1"/>
    <col min="5139" max="5140" width="11.85546875" style="26" customWidth="1"/>
    <col min="5141" max="5141" width="10" style="26" bestFit="1" customWidth="1"/>
    <col min="5142" max="5142" width="11.85546875" style="26" bestFit="1" customWidth="1"/>
    <col min="5143" max="5143" width="9.85546875" style="26" bestFit="1" customWidth="1"/>
    <col min="5144" max="5144" width="11.85546875" style="26" bestFit="1" customWidth="1"/>
    <col min="5145" max="5145" width="9.85546875" style="26" bestFit="1" customWidth="1"/>
    <col min="5146" max="5146" width="11.85546875" style="26" bestFit="1" customWidth="1"/>
    <col min="5147" max="5147" width="10" style="26" bestFit="1" customWidth="1"/>
    <col min="5148" max="5148" width="11.85546875" style="26" bestFit="1" customWidth="1"/>
    <col min="5149" max="5152" width="11.85546875" style="26" customWidth="1"/>
    <col min="5153" max="5153" width="10" style="26" bestFit="1" customWidth="1"/>
    <col min="5154" max="5154" width="11.85546875" style="26" bestFit="1" customWidth="1"/>
    <col min="5155" max="5156" width="11.85546875" style="26" customWidth="1"/>
    <col min="5157" max="5157" width="9.85546875" style="26" bestFit="1" customWidth="1"/>
    <col min="5158" max="5158" width="11.85546875" style="26" bestFit="1" customWidth="1"/>
    <col min="5159" max="5159" width="9.85546875" style="26" bestFit="1" customWidth="1"/>
    <col min="5160" max="5160" width="11.85546875" style="26" bestFit="1" customWidth="1"/>
    <col min="5161" max="5161" width="9.85546875" style="26" bestFit="1" customWidth="1"/>
    <col min="5162" max="5162" width="11.85546875" style="26" bestFit="1" customWidth="1"/>
    <col min="5163" max="5163" width="9.85546875" style="26" bestFit="1" customWidth="1"/>
    <col min="5164" max="5164" width="11.85546875" style="26" bestFit="1" customWidth="1"/>
    <col min="5165" max="5165" width="10" style="26" bestFit="1" customWidth="1"/>
    <col min="5166" max="5166" width="11.85546875" style="26" bestFit="1" customWidth="1"/>
    <col min="5167" max="5167" width="9.85546875" style="26" bestFit="1" customWidth="1"/>
    <col min="5168" max="5168" width="11.85546875" style="26" bestFit="1" customWidth="1"/>
    <col min="5169" max="5169" width="10" style="26" bestFit="1" customWidth="1"/>
    <col min="5170" max="5170" width="11.85546875" style="26" bestFit="1" customWidth="1"/>
    <col min="5171" max="5171" width="10" style="26" bestFit="1" customWidth="1"/>
    <col min="5172" max="5172" width="11.85546875" style="26" bestFit="1" customWidth="1"/>
    <col min="5173" max="5174" width="11.85546875" style="26" customWidth="1"/>
    <col min="5175" max="5175" width="9.85546875" style="26" bestFit="1" customWidth="1"/>
    <col min="5176" max="5176" width="11.85546875" style="26" bestFit="1" customWidth="1"/>
    <col min="5177" max="5177" width="9.85546875" style="26" bestFit="1" customWidth="1"/>
    <col min="5178" max="5178" width="11.85546875" style="26" bestFit="1" customWidth="1"/>
    <col min="5179" max="5179" width="10" style="26" bestFit="1" customWidth="1"/>
    <col min="5180" max="5180" width="11.85546875" style="26" bestFit="1" customWidth="1"/>
    <col min="5181" max="5182" width="11.85546875" style="26" customWidth="1"/>
    <col min="5183" max="5183" width="11" style="26" bestFit="1" customWidth="1"/>
    <col min="5184" max="5184" width="11.85546875" style="26" bestFit="1" customWidth="1"/>
    <col min="5185" max="5377" width="9.140625" style="26"/>
    <col min="5378" max="5378" width="6.7109375" style="26" bestFit="1" customWidth="1"/>
    <col min="5379" max="5380" width="11.85546875" style="26" customWidth="1"/>
    <col min="5381" max="5381" width="9.85546875" style="26" bestFit="1" customWidth="1"/>
    <col min="5382" max="5382" width="11.85546875" style="26" bestFit="1" customWidth="1"/>
    <col min="5383" max="5383" width="9.85546875" style="26" bestFit="1" customWidth="1"/>
    <col min="5384" max="5384" width="11.85546875" style="26" bestFit="1" customWidth="1"/>
    <col min="5385" max="5385" width="10" style="26" bestFit="1" customWidth="1"/>
    <col min="5386" max="5386" width="11.85546875" style="26" bestFit="1" customWidth="1"/>
    <col min="5387" max="5387" width="10" style="26" bestFit="1" customWidth="1"/>
    <col min="5388" max="5388" width="11.85546875" style="26" bestFit="1" customWidth="1"/>
    <col min="5389" max="5389" width="9.85546875" style="26" bestFit="1" customWidth="1"/>
    <col min="5390" max="5390" width="11.85546875" style="26" bestFit="1" customWidth="1"/>
    <col min="5391" max="5391" width="9.85546875" style="26" bestFit="1" customWidth="1"/>
    <col min="5392" max="5392" width="11.85546875" style="26" bestFit="1" customWidth="1"/>
    <col min="5393" max="5393" width="9.85546875" style="26" bestFit="1" customWidth="1"/>
    <col min="5394" max="5394" width="11.85546875" style="26" bestFit="1" customWidth="1"/>
    <col min="5395" max="5396" width="11.85546875" style="26" customWidth="1"/>
    <col min="5397" max="5397" width="10" style="26" bestFit="1" customWidth="1"/>
    <col min="5398" max="5398" width="11.85546875" style="26" bestFit="1" customWidth="1"/>
    <col min="5399" max="5399" width="9.85546875" style="26" bestFit="1" customWidth="1"/>
    <col min="5400" max="5400" width="11.85546875" style="26" bestFit="1" customWidth="1"/>
    <col min="5401" max="5401" width="9.85546875" style="26" bestFit="1" customWidth="1"/>
    <col min="5402" max="5402" width="11.85546875" style="26" bestFit="1" customWidth="1"/>
    <col min="5403" max="5403" width="10" style="26" bestFit="1" customWidth="1"/>
    <col min="5404" max="5404" width="11.85546875" style="26" bestFit="1" customWidth="1"/>
    <col min="5405" max="5408" width="11.85546875" style="26" customWidth="1"/>
    <col min="5409" max="5409" width="10" style="26" bestFit="1" customWidth="1"/>
    <col min="5410" max="5410" width="11.85546875" style="26" bestFit="1" customWidth="1"/>
    <col min="5411" max="5412" width="11.85546875" style="26" customWidth="1"/>
    <col min="5413" max="5413" width="9.85546875" style="26" bestFit="1" customWidth="1"/>
    <col min="5414" max="5414" width="11.85546875" style="26" bestFit="1" customWidth="1"/>
    <col min="5415" max="5415" width="9.85546875" style="26" bestFit="1" customWidth="1"/>
    <col min="5416" max="5416" width="11.85546875" style="26" bestFit="1" customWidth="1"/>
    <col min="5417" max="5417" width="9.85546875" style="26" bestFit="1" customWidth="1"/>
    <col min="5418" max="5418" width="11.85546875" style="26" bestFit="1" customWidth="1"/>
    <col min="5419" max="5419" width="9.85546875" style="26" bestFit="1" customWidth="1"/>
    <col min="5420" max="5420" width="11.85546875" style="26" bestFit="1" customWidth="1"/>
    <col min="5421" max="5421" width="10" style="26" bestFit="1" customWidth="1"/>
    <col min="5422" max="5422" width="11.85546875" style="26" bestFit="1" customWidth="1"/>
    <col min="5423" max="5423" width="9.85546875" style="26" bestFit="1" customWidth="1"/>
    <col min="5424" max="5424" width="11.85546875" style="26" bestFit="1" customWidth="1"/>
    <col min="5425" max="5425" width="10" style="26" bestFit="1" customWidth="1"/>
    <col min="5426" max="5426" width="11.85546875" style="26" bestFit="1" customWidth="1"/>
    <col min="5427" max="5427" width="10" style="26" bestFit="1" customWidth="1"/>
    <col min="5428" max="5428" width="11.85546875" style="26" bestFit="1" customWidth="1"/>
    <col min="5429" max="5430" width="11.85546875" style="26" customWidth="1"/>
    <col min="5431" max="5431" width="9.85546875" style="26" bestFit="1" customWidth="1"/>
    <col min="5432" max="5432" width="11.85546875" style="26" bestFit="1" customWidth="1"/>
    <col min="5433" max="5433" width="9.85546875" style="26" bestFit="1" customWidth="1"/>
    <col min="5434" max="5434" width="11.85546875" style="26" bestFit="1" customWidth="1"/>
    <col min="5435" max="5435" width="10" style="26" bestFit="1" customWidth="1"/>
    <col min="5436" max="5436" width="11.85546875" style="26" bestFit="1" customWidth="1"/>
    <col min="5437" max="5438" width="11.85546875" style="26" customWidth="1"/>
    <col min="5439" max="5439" width="11" style="26" bestFit="1" customWidth="1"/>
    <col min="5440" max="5440" width="11.85546875" style="26" bestFit="1" customWidth="1"/>
    <col min="5441" max="5633" width="9.140625" style="26"/>
    <col min="5634" max="5634" width="6.7109375" style="26" bestFit="1" customWidth="1"/>
    <col min="5635" max="5636" width="11.85546875" style="26" customWidth="1"/>
    <col min="5637" max="5637" width="9.85546875" style="26" bestFit="1" customWidth="1"/>
    <col min="5638" max="5638" width="11.85546875" style="26" bestFit="1" customWidth="1"/>
    <col min="5639" max="5639" width="9.85546875" style="26" bestFit="1" customWidth="1"/>
    <col min="5640" max="5640" width="11.85546875" style="26" bestFit="1" customWidth="1"/>
    <col min="5641" max="5641" width="10" style="26" bestFit="1" customWidth="1"/>
    <col min="5642" max="5642" width="11.85546875" style="26" bestFit="1" customWidth="1"/>
    <col min="5643" max="5643" width="10" style="26" bestFit="1" customWidth="1"/>
    <col min="5644" max="5644" width="11.85546875" style="26" bestFit="1" customWidth="1"/>
    <col min="5645" max="5645" width="9.85546875" style="26" bestFit="1" customWidth="1"/>
    <col min="5646" max="5646" width="11.85546875" style="26" bestFit="1" customWidth="1"/>
    <col min="5647" max="5647" width="9.85546875" style="26" bestFit="1" customWidth="1"/>
    <col min="5648" max="5648" width="11.85546875" style="26" bestFit="1" customWidth="1"/>
    <col min="5649" max="5649" width="9.85546875" style="26" bestFit="1" customWidth="1"/>
    <col min="5650" max="5650" width="11.85546875" style="26" bestFit="1" customWidth="1"/>
    <col min="5651" max="5652" width="11.85546875" style="26" customWidth="1"/>
    <col min="5653" max="5653" width="10" style="26" bestFit="1" customWidth="1"/>
    <col min="5654" max="5654" width="11.85546875" style="26" bestFit="1" customWidth="1"/>
    <col min="5655" max="5655" width="9.85546875" style="26" bestFit="1" customWidth="1"/>
    <col min="5656" max="5656" width="11.85546875" style="26" bestFit="1" customWidth="1"/>
    <col min="5657" max="5657" width="9.85546875" style="26" bestFit="1" customWidth="1"/>
    <col min="5658" max="5658" width="11.85546875" style="26" bestFit="1" customWidth="1"/>
    <col min="5659" max="5659" width="10" style="26" bestFit="1" customWidth="1"/>
    <col min="5660" max="5660" width="11.85546875" style="26" bestFit="1" customWidth="1"/>
    <col min="5661" max="5664" width="11.85546875" style="26" customWidth="1"/>
    <col min="5665" max="5665" width="10" style="26" bestFit="1" customWidth="1"/>
    <col min="5666" max="5666" width="11.85546875" style="26" bestFit="1" customWidth="1"/>
    <col min="5667" max="5668" width="11.85546875" style="26" customWidth="1"/>
    <col min="5669" max="5669" width="9.85546875" style="26" bestFit="1" customWidth="1"/>
    <col min="5670" max="5670" width="11.85546875" style="26" bestFit="1" customWidth="1"/>
    <col min="5671" max="5671" width="9.85546875" style="26" bestFit="1" customWidth="1"/>
    <col min="5672" max="5672" width="11.85546875" style="26" bestFit="1" customWidth="1"/>
    <col min="5673" max="5673" width="9.85546875" style="26" bestFit="1" customWidth="1"/>
    <col min="5674" max="5674" width="11.85546875" style="26" bestFit="1" customWidth="1"/>
    <col min="5675" max="5675" width="9.85546875" style="26" bestFit="1" customWidth="1"/>
    <col min="5676" max="5676" width="11.85546875" style="26" bestFit="1" customWidth="1"/>
    <col min="5677" max="5677" width="10" style="26" bestFit="1" customWidth="1"/>
    <col min="5678" max="5678" width="11.85546875" style="26" bestFit="1" customWidth="1"/>
    <col min="5679" max="5679" width="9.85546875" style="26" bestFit="1" customWidth="1"/>
    <col min="5680" max="5680" width="11.85546875" style="26" bestFit="1" customWidth="1"/>
    <col min="5681" max="5681" width="10" style="26" bestFit="1" customWidth="1"/>
    <col min="5682" max="5682" width="11.85546875" style="26" bestFit="1" customWidth="1"/>
    <col min="5683" max="5683" width="10" style="26" bestFit="1" customWidth="1"/>
    <col min="5684" max="5684" width="11.85546875" style="26" bestFit="1" customWidth="1"/>
    <col min="5685" max="5686" width="11.85546875" style="26" customWidth="1"/>
    <col min="5687" max="5687" width="9.85546875" style="26" bestFit="1" customWidth="1"/>
    <col min="5688" max="5688" width="11.85546875" style="26" bestFit="1" customWidth="1"/>
    <col min="5689" max="5689" width="9.85546875" style="26" bestFit="1" customWidth="1"/>
    <col min="5690" max="5690" width="11.85546875" style="26" bestFit="1" customWidth="1"/>
    <col min="5691" max="5691" width="10" style="26" bestFit="1" customWidth="1"/>
    <col min="5692" max="5692" width="11.85546875" style="26" bestFit="1" customWidth="1"/>
    <col min="5693" max="5694" width="11.85546875" style="26" customWidth="1"/>
    <col min="5695" max="5695" width="11" style="26" bestFit="1" customWidth="1"/>
    <col min="5696" max="5696" width="11.85546875" style="26" bestFit="1" customWidth="1"/>
    <col min="5697" max="5889" width="9.140625" style="26"/>
    <col min="5890" max="5890" width="6.7109375" style="26" bestFit="1" customWidth="1"/>
    <col min="5891" max="5892" width="11.85546875" style="26" customWidth="1"/>
    <col min="5893" max="5893" width="9.85546875" style="26" bestFit="1" customWidth="1"/>
    <col min="5894" max="5894" width="11.85546875" style="26" bestFit="1" customWidth="1"/>
    <col min="5895" max="5895" width="9.85546875" style="26" bestFit="1" customWidth="1"/>
    <col min="5896" max="5896" width="11.85546875" style="26" bestFit="1" customWidth="1"/>
    <col min="5897" max="5897" width="10" style="26" bestFit="1" customWidth="1"/>
    <col min="5898" max="5898" width="11.85546875" style="26" bestFit="1" customWidth="1"/>
    <col min="5899" max="5899" width="10" style="26" bestFit="1" customWidth="1"/>
    <col min="5900" max="5900" width="11.85546875" style="26" bestFit="1" customWidth="1"/>
    <col min="5901" max="5901" width="9.85546875" style="26" bestFit="1" customWidth="1"/>
    <col min="5902" max="5902" width="11.85546875" style="26" bestFit="1" customWidth="1"/>
    <col min="5903" max="5903" width="9.85546875" style="26" bestFit="1" customWidth="1"/>
    <col min="5904" max="5904" width="11.85546875" style="26" bestFit="1" customWidth="1"/>
    <col min="5905" max="5905" width="9.85546875" style="26" bestFit="1" customWidth="1"/>
    <col min="5906" max="5906" width="11.85546875" style="26" bestFit="1" customWidth="1"/>
    <col min="5907" max="5908" width="11.85546875" style="26" customWidth="1"/>
    <col min="5909" max="5909" width="10" style="26" bestFit="1" customWidth="1"/>
    <col min="5910" max="5910" width="11.85546875" style="26" bestFit="1" customWidth="1"/>
    <col min="5911" max="5911" width="9.85546875" style="26" bestFit="1" customWidth="1"/>
    <col min="5912" max="5912" width="11.85546875" style="26" bestFit="1" customWidth="1"/>
    <col min="5913" max="5913" width="9.85546875" style="26" bestFit="1" customWidth="1"/>
    <col min="5914" max="5914" width="11.85546875" style="26" bestFit="1" customWidth="1"/>
    <col min="5915" max="5915" width="10" style="26" bestFit="1" customWidth="1"/>
    <col min="5916" max="5916" width="11.85546875" style="26" bestFit="1" customWidth="1"/>
    <col min="5917" max="5920" width="11.85546875" style="26" customWidth="1"/>
    <col min="5921" max="5921" width="10" style="26" bestFit="1" customWidth="1"/>
    <col min="5922" max="5922" width="11.85546875" style="26" bestFit="1" customWidth="1"/>
    <col min="5923" max="5924" width="11.85546875" style="26" customWidth="1"/>
    <col min="5925" max="5925" width="9.85546875" style="26" bestFit="1" customWidth="1"/>
    <col min="5926" max="5926" width="11.85546875" style="26" bestFit="1" customWidth="1"/>
    <col min="5927" max="5927" width="9.85546875" style="26" bestFit="1" customWidth="1"/>
    <col min="5928" max="5928" width="11.85546875" style="26" bestFit="1" customWidth="1"/>
    <col min="5929" max="5929" width="9.85546875" style="26" bestFit="1" customWidth="1"/>
    <col min="5930" max="5930" width="11.85546875" style="26" bestFit="1" customWidth="1"/>
    <col min="5931" max="5931" width="9.85546875" style="26" bestFit="1" customWidth="1"/>
    <col min="5932" max="5932" width="11.85546875" style="26" bestFit="1" customWidth="1"/>
    <col min="5933" max="5933" width="10" style="26" bestFit="1" customWidth="1"/>
    <col min="5934" max="5934" width="11.85546875" style="26" bestFit="1" customWidth="1"/>
    <col min="5935" max="5935" width="9.85546875" style="26" bestFit="1" customWidth="1"/>
    <col min="5936" max="5936" width="11.85546875" style="26" bestFit="1" customWidth="1"/>
    <col min="5937" max="5937" width="10" style="26" bestFit="1" customWidth="1"/>
    <col min="5938" max="5938" width="11.85546875" style="26" bestFit="1" customWidth="1"/>
    <col min="5939" max="5939" width="10" style="26" bestFit="1" customWidth="1"/>
    <col min="5940" max="5940" width="11.85546875" style="26" bestFit="1" customWidth="1"/>
    <col min="5941" max="5942" width="11.85546875" style="26" customWidth="1"/>
    <col min="5943" max="5943" width="9.85546875" style="26" bestFit="1" customWidth="1"/>
    <col min="5944" max="5944" width="11.85546875" style="26" bestFit="1" customWidth="1"/>
    <col min="5945" max="5945" width="9.85546875" style="26" bestFit="1" customWidth="1"/>
    <col min="5946" max="5946" width="11.85546875" style="26" bestFit="1" customWidth="1"/>
    <col min="5947" max="5947" width="10" style="26" bestFit="1" customWidth="1"/>
    <col min="5948" max="5948" width="11.85546875" style="26" bestFit="1" customWidth="1"/>
    <col min="5949" max="5950" width="11.85546875" style="26" customWidth="1"/>
    <col min="5951" max="5951" width="11" style="26" bestFit="1" customWidth="1"/>
    <col min="5952" max="5952" width="11.85546875" style="26" bestFit="1" customWidth="1"/>
    <col min="5953" max="6145" width="9.140625" style="26"/>
    <col min="6146" max="6146" width="6.7109375" style="26" bestFit="1" customWidth="1"/>
    <col min="6147" max="6148" width="11.85546875" style="26" customWidth="1"/>
    <col min="6149" max="6149" width="9.85546875" style="26" bestFit="1" customWidth="1"/>
    <col min="6150" max="6150" width="11.85546875" style="26" bestFit="1" customWidth="1"/>
    <col min="6151" max="6151" width="9.85546875" style="26" bestFit="1" customWidth="1"/>
    <col min="6152" max="6152" width="11.85546875" style="26" bestFit="1" customWidth="1"/>
    <col min="6153" max="6153" width="10" style="26" bestFit="1" customWidth="1"/>
    <col min="6154" max="6154" width="11.85546875" style="26" bestFit="1" customWidth="1"/>
    <col min="6155" max="6155" width="10" style="26" bestFit="1" customWidth="1"/>
    <col min="6156" max="6156" width="11.85546875" style="26" bestFit="1" customWidth="1"/>
    <col min="6157" max="6157" width="9.85546875" style="26" bestFit="1" customWidth="1"/>
    <col min="6158" max="6158" width="11.85546875" style="26" bestFit="1" customWidth="1"/>
    <col min="6159" max="6159" width="9.85546875" style="26" bestFit="1" customWidth="1"/>
    <col min="6160" max="6160" width="11.85546875" style="26" bestFit="1" customWidth="1"/>
    <col min="6161" max="6161" width="9.85546875" style="26" bestFit="1" customWidth="1"/>
    <col min="6162" max="6162" width="11.85546875" style="26" bestFit="1" customWidth="1"/>
    <col min="6163" max="6164" width="11.85546875" style="26" customWidth="1"/>
    <col min="6165" max="6165" width="10" style="26" bestFit="1" customWidth="1"/>
    <col min="6166" max="6166" width="11.85546875" style="26" bestFit="1" customWidth="1"/>
    <col min="6167" max="6167" width="9.85546875" style="26" bestFit="1" customWidth="1"/>
    <col min="6168" max="6168" width="11.85546875" style="26" bestFit="1" customWidth="1"/>
    <col min="6169" max="6169" width="9.85546875" style="26" bestFit="1" customWidth="1"/>
    <col min="6170" max="6170" width="11.85546875" style="26" bestFit="1" customWidth="1"/>
    <col min="6171" max="6171" width="10" style="26" bestFit="1" customWidth="1"/>
    <col min="6172" max="6172" width="11.85546875" style="26" bestFit="1" customWidth="1"/>
    <col min="6173" max="6176" width="11.85546875" style="26" customWidth="1"/>
    <col min="6177" max="6177" width="10" style="26" bestFit="1" customWidth="1"/>
    <col min="6178" max="6178" width="11.85546875" style="26" bestFit="1" customWidth="1"/>
    <col min="6179" max="6180" width="11.85546875" style="26" customWidth="1"/>
    <col min="6181" max="6181" width="9.85546875" style="26" bestFit="1" customWidth="1"/>
    <col min="6182" max="6182" width="11.85546875" style="26" bestFit="1" customWidth="1"/>
    <col min="6183" max="6183" width="9.85546875" style="26" bestFit="1" customWidth="1"/>
    <col min="6184" max="6184" width="11.85546875" style="26" bestFit="1" customWidth="1"/>
    <col min="6185" max="6185" width="9.85546875" style="26" bestFit="1" customWidth="1"/>
    <col min="6186" max="6186" width="11.85546875" style="26" bestFit="1" customWidth="1"/>
    <col min="6187" max="6187" width="9.85546875" style="26" bestFit="1" customWidth="1"/>
    <col min="6188" max="6188" width="11.85546875" style="26" bestFit="1" customWidth="1"/>
    <col min="6189" max="6189" width="10" style="26" bestFit="1" customWidth="1"/>
    <col min="6190" max="6190" width="11.85546875" style="26" bestFit="1" customWidth="1"/>
    <col min="6191" max="6191" width="9.85546875" style="26" bestFit="1" customWidth="1"/>
    <col min="6192" max="6192" width="11.85546875" style="26" bestFit="1" customWidth="1"/>
    <col min="6193" max="6193" width="10" style="26" bestFit="1" customWidth="1"/>
    <col min="6194" max="6194" width="11.85546875" style="26" bestFit="1" customWidth="1"/>
    <col min="6195" max="6195" width="10" style="26" bestFit="1" customWidth="1"/>
    <col min="6196" max="6196" width="11.85546875" style="26" bestFit="1" customWidth="1"/>
    <col min="6197" max="6198" width="11.85546875" style="26" customWidth="1"/>
    <col min="6199" max="6199" width="9.85546875" style="26" bestFit="1" customWidth="1"/>
    <col min="6200" max="6200" width="11.85546875" style="26" bestFit="1" customWidth="1"/>
    <col min="6201" max="6201" width="9.85546875" style="26" bestFit="1" customWidth="1"/>
    <col min="6202" max="6202" width="11.85546875" style="26" bestFit="1" customWidth="1"/>
    <col min="6203" max="6203" width="10" style="26" bestFit="1" customWidth="1"/>
    <col min="6204" max="6204" width="11.85546875" style="26" bestFit="1" customWidth="1"/>
    <col min="6205" max="6206" width="11.85546875" style="26" customWidth="1"/>
    <col min="6207" max="6207" width="11" style="26" bestFit="1" customWidth="1"/>
    <col min="6208" max="6208" width="11.85546875" style="26" bestFit="1" customWidth="1"/>
    <col min="6209" max="6401" width="9.140625" style="26"/>
    <col min="6402" max="6402" width="6.7109375" style="26" bestFit="1" customWidth="1"/>
    <col min="6403" max="6404" width="11.85546875" style="26" customWidth="1"/>
    <col min="6405" max="6405" width="9.85546875" style="26" bestFit="1" customWidth="1"/>
    <col min="6406" max="6406" width="11.85546875" style="26" bestFit="1" customWidth="1"/>
    <col min="6407" max="6407" width="9.85546875" style="26" bestFit="1" customWidth="1"/>
    <col min="6408" max="6408" width="11.85546875" style="26" bestFit="1" customWidth="1"/>
    <col min="6409" max="6409" width="10" style="26" bestFit="1" customWidth="1"/>
    <col min="6410" max="6410" width="11.85546875" style="26" bestFit="1" customWidth="1"/>
    <col min="6411" max="6411" width="10" style="26" bestFit="1" customWidth="1"/>
    <col min="6412" max="6412" width="11.85546875" style="26" bestFit="1" customWidth="1"/>
    <col min="6413" max="6413" width="9.85546875" style="26" bestFit="1" customWidth="1"/>
    <col min="6414" max="6414" width="11.85546875" style="26" bestFit="1" customWidth="1"/>
    <col min="6415" max="6415" width="9.85546875" style="26" bestFit="1" customWidth="1"/>
    <col min="6416" max="6416" width="11.85546875" style="26" bestFit="1" customWidth="1"/>
    <col min="6417" max="6417" width="9.85546875" style="26" bestFit="1" customWidth="1"/>
    <col min="6418" max="6418" width="11.85546875" style="26" bestFit="1" customWidth="1"/>
    <col min="6419" max="6420" width="11.85546875" style="26" customWidth="1"/>
    <col min="6421" max="6421" width="10" style="26" bestFit="1" customWidth="1"/>
    <col min="6422" max="6422" width="11.85546875" style="26" bestFit="1" customWidth="1"/>
    <col min="6423" max="6423" width="9.85546875" style="26" bestFit="1" customWidth="1"/>
    <col min="6424" max="6424" width="11.85546875" style="26" bestFit="1" customWidth="1"/>
    <col min="6425" max="6425" width="9.85546875" style="26" bestFit="1" customWidth="1"/>
    <col min="6426" max="6426" width="11.85546875" style="26" bestFit="1" customWidth="1"/>
    <col min="6427" max="6427" width="10" style="26" bestFit="1" customWidth="1"/>
    <col min="6428" max="6428" width="11.85546875" style="26" bestFit="1" customWidth="1"/>
    <col min="6429" max="6432" width="11.85546875" style="26" customWidth="1"/>
    <col min="6433" max="6433" width="10" style="26" bestFit="1" customWidth="1"/>
    <col min="6434" max="6434" width="11.85546875" style="26" bestFit="1" customWidth="1"/>
    <col min="6435" max="6436" width="11.85546875" style="26" customWidth="1"/>
    <col min="6437" max="6437" width="9.85546875" style="26" bestFit="1" customWidth="1"/>
    <col min="6438" max="6438" width="11.85546875" style="26" bestFit="1" customWidth="1"/>
    <col min="6439" max="6439" width="9.85546875" style="26" bestFit="1" customWidth="1"/>
    <col min="6440" max="6440" width="11.85546875" style="26" bestFit="1" customWidth="1"/>
    <col min="6441" max="6441" width="9.85546875" style="26" bestFit="1" customWidth="1"/>
    <col min="6442" max="6442" width="11.85546875" style="26" bestFit="1" customWidth="1"/>
    <col min="6443" max="6443" width="9.85546875" style="26" bestFit="1" customWidth="1"/>
    <col min="6444" max="6444" width="11.85546875" style="26" bestFit="1" customWidth="1"/>
    <col min="6445" max="6445" width="10" style="26" bestFit="1" customWidth="1"/>
    <col min="6446" max="6446" width="11.85546875" style="26" bestFit="1" customWidth="1"/>
    <col min="6447" max="6447" width="9.85546875" style="26" bestFit="1" customWidth="1"/>
    <col min="6448" max="6448" width="11.85546875" style="26" bestFit="1" customWidth="1"/>
    <col min="6449" max="6449" width="10" style="26" bestFit="1" customWidth="1"/>
    <col min="6450" max="6450" width="11.85546875" style="26" bestFit="1" customWidth="1"/>
    <col min="6451" max="6451" width="10" style="26" bestFit="1" customWidth="1"/>
    <col min="6452" max="6452" width="11.85546875" style="26" bestFit="1" customWidth="1"/>
    <col min="6453" max="6454" width="11.85546875" style="26" customWidth="1"/>
    <col min="6455" max="6455" width="9.85546875" style="26" bestFit="1" customWidth="1"/>
    <col min="6456" max="6456" width="11.85546875" style="26" bestFit="1" customWidth="1"/>
    <col min="6457" max="6457" width="9.85546875" style="26" bestFit="1" customWidth="1"/>
    <col min="6458" max="6458" width="11.85546875" style="26" bestFit="1" customWidth="1"/>
    <col min="6459" max="6459" width="10" style="26" bestFit="1" customWidth="1"/>
    <col min="6460" max="6460" width="11.85546875" style="26" bestFit="1" customWidth="1"/>
    <col min="6461" max="6462" width="11.85546875" style="26" customWidth="1"/>
    <col min="6463" max="6463" width="11" style="26" bestFit="1" customWidth="1"/>
    <col min="6464" max="6464" width="11.85546875" style="26" bestFit="1" customWidth="1"/>
    <col min="6465" max="6657" width="9.140625" style="26"/>
    <col min="6658" max="6658" width="6.7109375" style="26" bestFit="1" customWidth="1"/>
    <col min="6659" max="6660" width="11.85546875" style="26" customWidth="1"/>
    <col min="6661" max="6661" width="9.85546875" style="26" bestFit="1" customWidth="1"/>
    <col min="6662" max="6662" width="11.85546875" style="26" bestFit="1" customWidth="1"/>
    <col min="6663" max="6663" width="9.85546875" style="26" bestFit="1" customWidth="1"/>
    <col min="6664" max="6664" width="11.85546875" style="26" bestFit="1" customWidth="1"/>
    <col min="6665" max="6665" width="10" style="26" bestFit="1" customWidth="1"/>
    <col min="6666" max="6666" width="11.85546875" style="26" bestFit="1" customWidth="1"/>
    <col min="6667" max="6667" width="10" style="26" bestFit="1" customWidth="1"/>
    <col min="6668" max="6668" width="11.85546875" style="26" bestFit="1" customWidth="1"/>
    <col min="6669" max="6669" width="9.85546875" style="26" bestFit="1" customWidth="1"/>
    <col min="6670" max="6670" width="11.85546875" style="26" bestFit="1" customWidth="1"/>
    <col min="6671" max="6671" width="9.85546875" style="26" bestFit="1" customWidth="1"/>
    <col min="6672" max="6672" width="11.85546875" style="26" bestFit="1" customWidth="1"/>
    <col min="6673" max="6673" width="9.85546875" style="26" bestFit="1" customWidth="1"/>
    <col min="6674" max="6674" width="11.85546875" style="26" bestFit="1" customWidth="1"/>
    <col min="6675" max="6676" width="11.85546875" style="26" customWidth="1"/>
    <col min="6677" max="6677" width="10" style="26" bestFit="1" customWidth="1"/>
    <col min="6678" max="6678" width="11.85546875" style="26" bestFit="1" customWidth="1"/>
    <col min="6679" max="6679" width="9.85546875" style="26" bestFit="1" customWidth="1"/>
    <col min="6680" max="6680" width="11.85546875" style="26" bestFit="1" customWidth="1"/>
    <col min="6681" max="6681" width="9.85546875" style="26" bestFit="1" customWidth="1"/>
    <col min="6682" max="6682" width="11.85546875" style="26" bestFit="1" customWidth="1"/>
    <col min="6683" max="6683" width="10" style="26" bestFit="1" customWidth="1"/>
    <col min="6684" max="6684" width="11.85546875" style="26" bestFit="1" customWidth="1"/>
    <col min="6685" max="6688" width="11.85546875" style="26" customWidth="1"/>
    <col min="6689" max="6689" width="10" style="26" bestFit="1" customWidth="1"/>
    <col min="6690" max="6690" width="11.85546875" style="26" bestFit="1" customWidth="1"/>
    <col min="6691" max="6692" width="11.85546875" style="26" customWidth="1"/>
    <col min="6693" max="6693" width="9.85546875" style="26" bestFit="1" customWidth="1"/>
    <col min="6694" max="6694" width="11.85546875" style="26" bestFit="1" customWidth="1"/>
    <col min="6695" max="6695" width="9.85546875" style="26" bestFit="1" customWidth="1"/>
    <col min="6696" max="6696" width="11.85546875" style="26" bestFit="1" customWidth="1"/>
    <col min="6697" max="6697" width="9.85546875" style="26" bestFit="1" customWidth="1"/>
    <col min="6698" max="6698" width="11.85546875" style="26" bestFit="1" customWidth="1"/>
    <col min="6699" max="6699" width="9.85546875" style="26" bestFit="1" customWidth="1"/>
    <col min="6700" max="6700" width="11.85546875" style="26" bestFit="1" customWidth="1"/>
    <col min="6701" max="6701" width="10" style="26" bestFit="1" customWidth="1"/>
    <col min="6702" max="6702" width="11.85546875" style="26" bestFit="1" customWidth="1"/>
    <col min="6703" max="6703" width="9.85546875" style="26" bestFit="1" customWidth="1"/>
    <col min="6704" max="6704" width="11.85546875" style="26" bestFit="1" customWidth="1"/>
    <col min="6705" max="6705" width="10" style="26" bestFit="1" customWidth="1"/>
    <col min="6706" max="6706" width="11.85546875" style="26" bestFit="1" customWidth="1"/>
    <col min="6707" max="6707" width="10" style="26" bestFit="1" customWidth="1"/>
    <col min="6708" max="6708" width="11.85546875" style="26" bestFit="1" customWidth="1"/>
    <col min="6709" max="6710" width="11.85546875" style="26" customWidth="1"/>
    <col min="6711" max="6711" width="9.85546875" style="26" bestFit="1" customWidth="1"/>
    <col min="6712" max="6712" width="11.85546875" style="26" bestFit="1" customWidth="1"/>
    <col min="6713" max="6713" width="9.85546875" style="26" bestFit="1" customWidth="1"/>
    <col min="6714" max="6714" width="11.85546875" style="26" bestFit="1" customWidth="1"/>
    <col min="6715" max="6715" width="10" style="26" bestFit="1" customWidth="1"/>
    <col min="6716" max="6716" width="11.85546875" style="26" bestFit="1" customWidth="1"/>
    <col min="6717" max="6718" width="11.85546875" style="26" customWidth="1"/>
    <col min="6719" max="6719" width="11" style="26" bestFit="1" customWidth="1"/>
    <col min="6720" max="6720" width="11.85546875" style="26" bestFit="1" customWidth="1"/>
    <col min="6721" max="6913" width="9.140625" style="26"/>
    <col min="6914" max="6914" width="6.7109375" style="26" bestFit="1" customWidth="1"/>
    <col min="6915" max="6916" width="11.85546875" style="26" customWidth="1"/>
    <col min="6917" max="6917" width="9.85546875" style="26" bestFit="1" customWidth="1"/>
    <col min="6918" max="6918" width="11.85546875" style="26" bestFit="1" customWidth="1"/>
    <col min="6919" max="6919" width="9.85546875" style="26" bestFit="1" customWidth="1"/>
    <col min="6920" max="6920" width="11.85546875" style="26" bestFit="1" customWidth="1"/>
    <col min="6921" max="6921" width="10" style="26" bestFit="1" customWidth="1"/>
    <col min="6922" max="6922" width="11.85546875" style="26" bestFit="1" customWidth="1"/>
    <col min="6923" max="6923" width="10" style="26" bestFit="1" customWidth="1"/>
    <col min="6924" max="6924" width="11.85546875" style="26" bestFit="1" customWidth="1"/>
    <col min="6925" max="6925" width="9.85546875" style="26" bestFit="1" customWidth="1"/>
    <col min="6926" max="6926" width="11.85546875" style="26" bestFit="1" customWidth="1"/>
    <col min="6927" max="6927" width="9.85546875" style="26" bestFit="1" customWidth="1"/>
    <col min="6928" max="6928" width="11.85546875" style="26" bestFit="1" customWidth="1"/>
    <col min="6929" max="6929" width="9.85546875" style="26" bestFit="1" customWidth="1"/>
    <col min="6930" max="6930" width="11.85546875" style="26" bestFit="1" customWidth="1"/>
    <col min="6931" max="6932" width="11.85546875" style="26" customWidth="1"/>
    <col min="6933" max="6933" width="10" style="26" bestFit="1" customWidth="1"/>
    <col min="6934" max="6934" width="11.85546875" style="26" bestFit="1" customWidth="1"/>
    <col min="6935" max="6935" width="9.85546875" style="26" bestFit="1" customWidth="1"/>
    <col min="6936" max="6936" width="11.85546875" style="26" bestFit="1" customWidth="1"/>
    <col min="6937" max="6937" width="9.85546875" style="26" bestFit="1" customWidth="1"/>
    <col min="6938" max="6938" width="11.85546875" style="26" bestFit="1" customWidth="1"/>
    <col min="6939" max="6939" width="10" style="26" bestFit="1" customWidth="1"/>
    <col min="6940" max="6940" width="11.85546875" style="26" bestFit="1" customWidth="1"/>
    <col min="6941" max="6944" width="11.85546875" style="26" customWidth="1"/>
    <col min="6945" max="6945" width="10" style="26" bestFit="1" customWidth="1"/>
    <col min="6946" max="6946" width="11.85546875" style="26" bestFit="1" customWidth="1"/>
    <col min="6947" max="6948" width="11.85546875" style="26" customWidth="1"/>
    <col min="6949" max="6949" width="9.85546875" style="26" bestFit="1" customWidth="1"/>
    <col min="6950" max="6950" width="11.85546875" style="26" bestFit="1" customWidth="1"/>
    <col min="6951" max="6951" width="9.85546875" style="26" bestFit="1" customWidth="1"/>
    <col min="6952" max="6952" width="11.85546875" style="26" bestFit="1" customWidth="1"/>
    <col min="6953" max="6953" width="9.85546875" style="26" bestFit="1" customWidth="1"/>
    <col min="6954" max="6954" width="11.85546875" style="26" bestFit="1" customWidth="1"/>
    <col min="6955" max="6955" width="9.85546875" style="26" bestFit="1" customWidth="1"/>
    <col min="6956" max="6956" width="11.85546875" style="26" bestFit="1" customWidth="1"/>
    <col min="6957" max="6957" width="10" style="26" bestFit="1" customWidth="1"/>
    <col min="6958" max="6958" width="11.85546875" style="26" bestFit="1" customWidth="1"/>
    <col min="6959" max="6959" width="9.85546875" style="26" bestFit="1" customWidth="1"/>
    <col min="6960" max="6960" width="11.85546875" style="26" bestFit="1" customWidth="1"/>
    <col min="6961" max="6961" width="10" style="26" bestFit="1" customWidth="1"/>
    <col min="6962" max="6962" width="11.85546875" style="26" bestFit="1" customWidth="1"/>
    <col min="6963" max="6963" width="10" style="26" bestFit="1" customWidth="1"/>
    <col min="6964" max="6964" width="11.85546875" style="26" bestFit="1" customWidth="1"/>
    <col min="6965" max="6966" width="11.85546875" style="26" customWidth="1"/>
    <col min="6967" max="6967" width="9.85546875" style="26" bestFit="1" customWidth="1"/>
    <col min="6968" max="6968" width="11.85546875" style="26" bestFit="1" customWidth="1"/>
    <col min="6969" max="6969" width="9.85546875" style="26" bestFit="1" customWidth="1"/>
    <col min="6970" max="6970" width="11.85546875" style="26" bestFit="1" customWidth="1"/>
    <col min="6971" max="6971" width="10" style="26" bestFit="1" customWidth="1"/>
    <col min="6972" max="6972" width="11.85546875" style="26" bestFit="1" customWidth="1"/>
    <col min="6973" max="6974" width="11.85546875" style="26" customWidth="1"/>
    <col min="6975" max="6975" width="11" style="26" bestFit="1" customWidth="1"/>
    <col min="6976" max="6976" width="11.85546875" style="26" bestFit="1" customWidth="1"/>
    <col min="6977" max="7169" width="9.140625" style="26"/>
    <col min="7170" max="7170" width="6.7109375" style="26" bestFit="1" customWidth="1"/>
    <col min="7171" max="7172" width="11.85546875" style="26" customWidth="1"/>
    <col min="7173" max="7173" width="9.85546875" style="26" bestFit="1" customWidth="1"/>
    <col min="7174" max="7174" width="11.85546875" style="26" bestFit="1" customWidth="1"/>
    <col min="7175" max="7175" width="9.85546875" style="26" bestFit="1" customWidth="1"/>
    <col min="7176" max="7176" width="11.85546875" style="26" bestFit="1" customWidth="1"/>
    <col min="7177" max="7177" width="10" style="26" bestFit="1" customWidth="1"/>
    <col min="7178" max="7178" width="11.85546875" style="26" bestFit="1" customWidth="1"/>
    <col min="7179" max="7179" width="10" style="26" bestFit="1" customWidth="1"/>
    <col min="7180" max="7180" width="11.85546875" style="26" bestFit="1" customWidth="1"/>
    <col min="7181" max="7181" width="9.85546875" style="26" bestFit="1" customWidth="1"/>
    <col min="7182" max="7182" width="11.85546875" style="26" bestFit="1" customWidth="1"/>
    <col min="7183" max="7183" width="9.85546875" style="26" bestFit="1" customWidth="1"/>
    <col min="7184" max="7184" width="11.85546875" style="26" bestFit="1" customWidth="1"/>
    <col min="7185" max="7185" width="9.85546875" style="26" bestFit="1" customWidth="1"/>
    <col min="7186" max="7186" width="11.85546875" style="26" bestFit="1" customWidth="1"/>
    <col min="7187" max="7188" width="11.85546875" style="26" customWidth="1"/>
    <col min="7189" max="7189" width="10" style="26" bestFit="1" customWidth="1"/>
    <col min="7190" max="7190" width="11.85546875" style="26" bestFit="1" customWidth="1"/>
    <col min="7191" max="7191" width="9.85546875" style="26" bestFit="1" customWidth="1"/>
    <col min="7192" max="7192" width="11.85546875" style="26" bestFit="1" customWidth="1"/>
    <col min="7193" max="7193" width="9.85546875" style="26" bestFit="1" customWidth="1"/>
    <col min="7194" max="7194" width="11.85546875" style="26" bestFit="1" customWidth="1"/>
    <col min="7195" max="7195" width="10" style="26" bestFit="1" customWidth="1"/>
    <col min="7196" max="7196" width="11.85546875" style="26" bestFit="1" customWidth="1"/>
    <col min="7197" max="7200" width="11.85546875" style="26" customWidth="1"/>
    <col min="7201" max="7201" width="10" style="26" bestFit="1" customWidth="1"/>
    <col min="7202" max="7202" width="11.85546875" style="26" bestFit="1" customWidth="1"/>
    <col min="7203" max="7204" width="11.85546875" style="26" customWidth="1"/>
    <col min="7205" max="7205" width="9.85546875" style="26" bestFit="1" customWidth="1"/>
    <col min="7206" max="7206" width="11.85546875" style="26" bestFit="1" customWidth="1"/>
    <col min="7207" max="7207" width="9.85546875" style="26" bestFit="1" customWidth="1"/>
    <col min="7208" max="7208" width="11.85546875" style="26" bestFit="1" customWidth="1"/>
    <col min="7209" max="7209" width="9.85546875" style="26" bestFit="1" customWidth="1"/>
    <col min="7210" max="7210" width="11.85546875" style="26" bestFit="1" customWidth="1"/>
    <col min="7211" max="7211" width="9.85546875" style="26" bestFit="1" customWidth="1"/>
    <col min="7212" max="7212" width="11.85546875" style="26" bestFit="1" customWidth="1"/>
    <col min="7213" max="7213" width="10" style="26" bestFit="1" customWidth="1"/>
    <col min="7214" max="7214" width="11.85546875" style="26" bestFit="1" customWidth="1"/>
    <col min="7215" max="7215" width="9.85546875" style="26" bestFit="1" customWidth="1"/>
    <col min="7216" max="7216" width="11.85546875" style="26" bestFit="1" customWidth="1"/>
    <col min="7217" max="7217" width="10" style="26" bestFit="1" customWidth="1"/>
    <col min="7218" max="7218" width="11.85546875" style="26" bestFit="1" customWidth="1"/>
    <col min="7219" max="7219" width="10" style="26" bestFit="1" customWidth="1"/>
    <col min="7220" max="7220" width="11.85546875" style="26" bestFit="1" customWidth="1"/>
    <col min="7221" max="7222" width="11.85546875" style="26" customWidth="1"/>
    <col min="7223" max="7223" width="9.85546875" style="26" bestFit="1" customWidth="1"/>
    <col min="7224" max="7224" width="11.85546875" style="26" bestFit="1" customWidth="1"/>
    <col min="7225" max="7225" width="9.85546875" style="26" bestFit="1" customWidth="1"/>
    <col min="7226" max="7226" width="11.85546875" style="26" bestFit="1" customWidth="1"/>
    <col min="7227" max="7227" width="10" style="26" bestFit="1" customWidth="1"/>
    <col min="7228" max="7228" width="11.85546875" style="26" bestFit="1" customWidth="1"/>
    <col min="7229" max="7230" width="11.85546875" style="26" customWidth="1"/>
    <col min="7231" max="7231" width="11" style="26" bestFit="1" customWidth="1"/>
    <col min="7232" max="7232" width="11.85546875" style="26" bestFit="1" customWidth="1"/>
    <col min="7233" max="7425" width="9.140625" style="26"/>
    <col min="7426" max="7426" width="6.7109375" style="26" bestFit="1" customWidth="1"/>
    <col min="7427" max="7428" width="11.85546875" style="26" customWidth="1"/>
    <col min="7429" max="7429" width="9.85546875" style="26" bestFit="1" customWidth="1"/>
    <col min="7430" max="7430" width="11.85546875" style="26" bestFit="1" customWidth="1"/>
    <col min="7431" max="7431" width="9.85546875" style="26" bestFit="1" customWidth="1"/>
    <col min="7432" max="7432" width="11.85546875" style="26" bestFit="1" customWidth="1"/>
    <col min="7433" max="7433" width="10" style="26" bestFit="1" customWidth="1"/>
    <col min="7434" max="7434" width="11.85546875" style="26" bestFit="1" customWidth="1"/>
    <col min="7435" max="7435" width="10" style="26" bestFit="1" customWidth="1"/>
    <col min="7436" max="7436" width="11.85546875" style="26" bestFit="1" customWidth="1"/>
    <col min="7437" max="7437" width="9.85546875" style="26" bestFit="1" customWidth="1"/>
    <col min="7438" max="7438" width="11.85546875" style="26" bestFit="1" customWidth="1"/>
    <col min="7439" max="7439" width="9.85546875" style="26" bestFit="1" customWidth="1"/>
    <col min="7440" max="7440" width="11.85546875" style="26" bestFit="1" customWidth="1"/>
    <col min="7441" max="7441" width="9.85546875" style="26" bestFit="1" customWidth="1"/>
    <col min="7442" max="7442" width="11.85546875" style="26" bestFit="1" customWidth="1"/>
    <col min="7443" max="7444" width="11.85546875" style="26" customWidth="1"/>
    <col min="7445" max="7445" width="10" style="26" bestFit="1" customWidth="1"/>
    <col min="7446" max="7446" width="11.85546875" style="26" bestFit="1" customWidth="1"/>
    <col min="7447" max="7447" width="9.85546875" style="26" bestFit="1" customWidth="1"/>
    <col min="7448" max="7448" width="11.85546875" style="26" bestFit="1" customWidth="1"/>
    <col min="7449" max="7449" width="9.85546875" style="26" bestFit="1" customWidth="1"/>
    <col min="7450" max="7450" width="11.85546875" style="26" bestFit="1" customWidth="1"/>
    <col min="7451" max="7451" width="10" style="26" bestFit="1" customWidth="1"/>
    <col min="7452" max="7452" width="11.85546875" style="26" bestFit="1" customWidth="1"/>
    <col min="7453" max="7456" width="11.85546875" style="26" customWidth="1"/>
    <col min="7457" max="7457" width="10" style="26" bestFit="1" customWidth="1"/>
    <col min="7458" max="7458" width="11.85546875" style="26" bestFit="1" customWidth="1"/>
    <col min="7459" max="7460" width="11.85546875" style="26" customWidth="1"/>
    <col min="7461" max="7461" width="9.85546875" style="26" bestFit="1" customWidth="1"/>
    <col min="7462" max="7462" width="11.85546875" style="26" bestFit="1" customWidth="1"/>
    <col min="7463" max="7463" width="9.85546875" style="26" bestFit="1" customWidth="1"/>
    <col min="7464" max="7464" width="11.85546875" style="26" bestFit="1" customWidth="1"/>
    <col min="7465" max="7465" width="9.85546875" style="26" bestFit="1" customWidth="1"/>
    <col min="7466" max="7466" width="11.85546875" style="26" bestFit="1" customWidth="1"/>
    <col min="7467" max="7467" width="9.85546875" style="26" bestFit="1" customWidth="1"/>
    <col min="7468" max="7468" width="11.85546875" style="26" bestFit="1" customWidth="1"/>
    <col min="7469" max="7469" width="10" style="26" bestFit="1" customWidth="1"/>
    <col min="7470" max="7470" width="11.85546875" style="26" bestFit="1" customWidth="1"/>
    <col min="7471" max="7471" width="9.85546875" style="26" bestFit="1" customWidth="1"/>
    <col min="7472" max="7472" width="11.85546875" style="26" bestFit="1" customWidth="1"/>
    <col min="7473" max="7473" width="10" style="26" bestFit="1" customWidth="1"/>
    <col min="7474" max="7474" width="11.85546875" style="26" bestFit="1" customWidth="1"/>
    <col min="7475" max="7475" width="10" style="26" bestFit="1" customWidth="1"/>
    <col min="7476" max="7476" width="11.85546875" style="26" bestFit="1" customWidth="1"/>
    <col min="7477" max="7478" width="11.85546875" style="26" customWidth="1"/>
    <col min="7479" max="7479" width="9.85546875" style="26" bestFit="1" customWidth="1"/>
    <col min="7480" max="7480" width="11.85546875" style="26" bestFit="1" customWidth="1"/>
    <col min="7481" max="7481" width="9.85546875" style="26" bestFit="1" customWidth="1"/>
    <col min="7482" max="7482" width="11.85546875" style="26" bestFit="1" customWidth="1"/>
    <col min="7483" max="7483" width="10" style="26" bestFit="1" customWidth="1"/>
    <col min="7484" max="7484" width="11.85546875" style="26" bestFit="1" customWidth="1"/>
    <col min="7485" max="7486" width="11.85546875" style="26" customWidth="1"/>
    <col min="7487" max="7487" width="11" style="26" bestFit="1" customWidth="1"/>
    <col min="7488" max="7488" width="11.85546875" style="26" bestFit="1" customWidth="1"/>
    <col min="7489" max="7681" width="9.140625" style="26"/>
    <col min="7682" max="7682" width="6.7109375" style="26" bestFit="1" customWidth="1"/>
    <col min="7683" max="7684" width="11.85546875" style="26" customWidth="1"/>
    <col min="7685" max="7685" width="9.85546875" style="26" bestFit="1" customWidth="1"/>
    <col min="7686" max="7686" width="11.85546875" style="26" bestFit="1" customWidth="1"/>
    <col min="7687" max="7687" width="9.85546875" style="26" bestFit="1" customWidth="1"/>
    <col min="7688" max="7688" width="11.85546875" style="26" bestFit="1" customWidth="1"/>
    <col min="7689" max="7689" width="10" style="26" bestFit="1" customWidth="1"/>
    <col min="7690" max="7690" width="11.85546875" style="26" bestFit="1" customWidth="1"/>
    <col min="7691" max="7691" width="10" style="26" bestFit="1" customWidth="1"/>
    <col min="7692" max="7692" width="11.85546875" style="26" bestFit="1" customWidth="1"/>
    <col min="7693" max="7693" width="9.85546875" style="26" bestFit="1" customWidth="1"/>
    <col min="7694" max="7694" width="11.85546875" style="26" bestFit="1" customWidth="1"/>
    <col min="7695" max="7695" width="9.85546875" style="26" bestFit="1" customWidth="1"/>
    <col min="7696" max="7696" width="11.85546875" style="26" bestFit="1" customWidth="1"/>
    <col min="7697" max="7697" width="9.85546875" style="26" bestFit="1" customWidth="1"/>
    <col min="7698" max="7698" width="11.85546875" style="26" bestFit="1" customWidth="1"/>
    <col min="7699" max="7700" width="11.85546875" style="26" customWidth="1"/>
    <col min="7701" max="7701" width="10" style="26" bestFit="1" customWidth="1"/>
    <col min="7702" max="7702" width="11.85546875" style="26" bestFit="1" customWidth="1"/>
    <col min="7703" max="7703" width="9.85546875" style="26" bestFit="1" customWidth="1"/>
    <col min="7704" max="7704" width="11.85546875" style="26" bestFit="1" customWidth="1"/>
    <col min="7705" max="7705" width="9.85546875" style="26" bestFit="1" customWidth="1"/>
    <col min="7706" max="7706" width="11.85546875" style="26" bestFit="1" customWidth="1"/>
    <col min="7707" max="7707" width="10" style="26" bestFit="1" customWidth="1"/>
    <col min="7708" max="7708" width="11.85546875" style="26" bestFit="1" customWidth="1"/>
    <col min="7709" max="7712" width="11.85546875" style="26" customWidth="1"/>
    <col min="7713" max="7713" width="10" style="26" bestFit="1" customWidth="1"/>
    <col min="7714" max="7714" width="11.85546875" style="26" bestFit="1" customWidth="1"/>
    <col min="7715" max="7716" width="11.85546875" style="26" customWidth="1"/>
    <col min="7717" max="7717" width="9.85546875" style="26" bestFit="1" customWidth="1"/>
    <col min="7718" max="7718" width="11.85546875" style="26" bestFit="1" customWidth="1"/>
    <col min="7719" max="7719" width="9.85546875" style="26" bestFit="1" customWidth="1"/>
    <col min="7720" max="7720" width="11.85546875" style="26" bestFit="1" customWidth="1"/>
    <col min="7721" max="7721" width="9.85546875" style="26" bestFit="1" customWidth="1"/>
    <col min="7722" max="7722" width="11.85546875" style="26" bestFit="1" customWidth="1"/>
    <col min="7723" max="7723" width="9.85546875" style="26" bestFit="1" customWidth="1"/>
    <col min="7724" max="7724" width="11.85546875" style="26" bestFit="1" customWidth="1"/>
    <col min="7725" max="7725" width="10" style="26" bestFit="1" customWidth="1"/>
    <col min="7726" max="7726" width="11.85546875" style="26" bestFit="1" customWidth="1"/>
    <col min="7727" max="7727" width="9.85546875" style="26" bestFit="1" customWidth="1"/>
    <col min="7728" max="7728" width="11.85546875" style="26" bestFit="1" customWidth="1"/>
    <col min="7729" max="7729" width="10" style="26" bestFit="1" customWidth="1"/>
    <col min="7730" max="7730" width="11.85546875" style="26" bestFit="1" customWidth="1"/>
    <col min="7731" max="7731" width="10" style="26" bestFit="1" customWidth="1"/>
    <col min="7732" max="7732" width="11.85546875" style="26" bestFit="1" customWidth="1"/>
    <col min="7733" max="7734" width="11.85546875" style="26" customWidth="1"/>
    <col min="7735" max="7735" width="9.85546875" style="26" bestFit="1" customWidth="1"/>
    <col min="7736" max="7736" width="11.85546875" style="26" bestFit="1" customWidth="1"/>
    <col min="7737" max="7737" width="9.85546875" style="26" bestFit="1" customWidth="1"/>
    <col min="7738" max="7738" width="11.85546875" style="26" bestFit="1" customWidth="1"/>
    <col min="7739" max="7739" width="10" style="26" bestFit="1" customWidth="1"/>
    <col min="7740" max="7740" width="11.85546875" style="26" bestFit="1" customWidth="1"/>
    <col min="7741" max="7742" width="11.85546875" style="26" customWidth="1"/>
    <col min="7743" max="7743" width="11" style="26" bestFit="1" customWidth="1"/>
    <col min="7744" max="7744" width="11.85546875" style="26" bestFit="1" customWidth="1"/>
    <col min="7745" max="7937" width="9.140625" style="26"/>
    <col min="7938" max="7938" width="6.7109375" style="26" bestFit="1" customWidth="1"/>
    <col min="7939" max="7940" width="11.85546875" style="26" customWidth="1"/>
    <col min="7941" max="7941" width="9.85546875" style="26" bestFit="1" customWidth="1"/>
    <col min="7942" max="7942" width="11.85546875" style="26" bestFit="1" customWidth="1"/>
    <col min="7943" max="7943" width="9.85546875" style="26" bestFit="1" customWidth="1"/>
    <col min="7944" max="7944" width="11.85546875" style="26" bestFit="1" customWidth="1"/>
    <col min="7945" max="7945" width="10" style="26" bestFit="1" customWidth="1"/>
    <col min="7946" max="7946" width="11.85546875" style="26" bestFit="1" customWidth="1"/>
    <col min="7947" max="7947" width="10" style="26" bestFit="1" customWidth="1"/>
    <col min="7948" max="7948" width="11.85546875" style="26" bestFit="1" customWidth="1"/>
    <col min="7949" max="7949" width="9.85546875" style="26" bestFit="1" customWidth="1"/>
    <col min="7950" max="7950" width="11.85546875" style="26" bestFit="1" customWidth="1"/>
    <col min="7951" max="7951" width="9.85546875" style="26" bestFit="1" customWidth="1"/>
    <col min="7952" max="7952" width="11.85546875" style="26" bestFit="1" customWidth="1"/>
    <col min="7953" max="7953" width="9.85546875" style="26" bestFit="1" customWidth="1"/>
    <col min="7954" max="7954" width="11.85546875" style="26" bestFit="1" customWidth="1"/>
    <col min="7955" max="7956" width="11.85546875" style="26" customWidth="1"/>
    <col min="7957" max="7957" width="10" style="26" bestFit="1" customWidth="1"/>
    <col min="7958" max="7958" width="11.85546875" style="26" bestFit="1" customWidth="1"/>
    <col min="7959" max="7959" width="9.85546875" style="26" bestFit="1" customWidth="1"/>
    <col min="7960" max="7960" width="11.85546875" style="26" bestFit="1" customWidth="1"/>
    <col min="7961" max="7961" width="9.85546875" style="26" bestFit="1" customWidth="1"/>
    <col min="7962" max="7962" width="11.85546875" style="26" bestFit="1" customWidth="1"/>
    <col min="7963" max="7963" width="10" style="26" bestFit="1" customWidth="1"/>
    <col min="7964" max="7964" width="11.85546875" style="26" bestFit="1" customWidth="1"/>
    <col min="7965" max="7968" width="11.85546875" style="26" customWidth="1"/>
    <col min="7969" max="7969" width="10" style="26" bestFit="1" customWidth="1"/>
    <col min="7970" max="7970" width="11.85546875" style="26" bestFit="1" customWidth="1"/>
    <col min="7971" max="7972" width="11.85546875" style="26" customWidth="1"/>
    <col min="7973" max="7973" width="9.85546875" style="26" bestFit="1" customWidth="1"/>
    <col min="7974" max="7974" width="11.85546875" style="26" bestFit="1" customWidth="1"/>
    <col min="7975" max="7975" width="9.85546875" style="26" bestFit="1" customWidth="1"/>
    <col min="7976" max="7976" width="11.85546875" style="26" bestFit="1" customWidth="1"/>
    <col min="7977" max="7977" width="9.85546875" style="26" bestFit="1" customWidth="1"/>
    <col min="7978" max="7978" width="11.85546875" style="26" bestFit="1" customWidth="1"/>
    <col min="7979" max="7979" width="9.85546875" style="26" bestFit="1" customWidth="1"/>
    <col min="7980" max="7980" width="11.85546875" style="26" bestFit="1" customWidth="1"/>
    <col min="7981" max="7981" width="10" style="26" bestFit="1" customWidth="1"/>
    <col min="7982" max="7982" width="11.85546875" style="26" bestFit="1" customWidth="1"/>
    <col min="7983" max="7983" width="9.85546875" style="26" bestFit="1" customWidth="1"/>
    <col min="7984" max="7984" width="11.85546875" style="26" bestFit="1" customWidth="1"/>
    <col min="7985" max="7985" width="10" style="26" bestFit="1" customWidth="1"/>
    <col min="7986" max="7986" width="11.85546875" style="26" bestFit="1" customWidth="1"/>
    <col min="7987" max="7987" width="10" style="26" bestFit="1" customWidth="1"/>
    <col min="7988" max="7988" width="11.85546875" style="26" bestFit="1" customWidth="1"/>
    <col min="7989" max="7990" width="11.85546875" style="26" customWidth="1"/>
    <col min="7991" max="7991" width="9.85546875" style="26" bestFit="1" customWidth="1"/>
    <col min="7992" max="7992" width="11.85546875" style="26" bestFit="1" customWidth="1"/>
    <col min="7993" max="7993" width="9.85546875" style="26" bestFit="1" customWidth="1"/>
    <col min="7994" max="7994" width="11.85546875" style="26" bestFit="1" customWidth="1"/>
    <col min="7995" max="7995" width="10" style="26" bestFit="1" customWidth="1"/>
    <col min="7996" max="7996" width="11.85546875" style="26" bestFit="1" customWidth="1"/>
    <col min="7997" max="7998" width="11.85546875" style="26" customWidth="1"/>
    <col min="7999" max="7999" width="11" style="26" bestFit="1" customWidth="1"/>
    <col min="8000" max="8000" width="11.85546875" style="26" bestFit="1" customWidth="1"/>
    <col min="8001" max="8193" width="9.140625" style="26"/>
    <col min="8194" max="8194" width="6.7109375" style="26" bestFit="1" customWidth="1"/>
    <col min="8195" max="8196" width="11.85546875" style="26" customWidth="1"/>
    <col min="8197" max="8197" width="9.85546875" style="26" bestFit="1" customWidth="1"/>
    <col min="8198" max="8198" width="11.85546875" style="26" bestFit="1" customWidth="1"/>
    <col min="8199" max="8199" width="9.85546875" style="26" bestFit="1" customWidth="1"/>
    <col min="8200" max="8200" width="11.85546875" style="26" bestFit="1" customWidth="1"/>
    <col min="8201" max="8201" width="10" style="26" bestFit="1" customWidth="1"/>
    <col min="8202" max="8202" width="11.85546875" style="26" bestFit="1" customWidth="1"/>
    <col min="8203" max="8203" width="10" style="26" bestFit="1" customWidth="1"/>
    <col min="8204" max="8204" width="11.85546875" style="26" bestFit="1" customWidth="1"/>
    <col min="8205" max="8205" width="9.85546875" style="26" bestFit="1" customWidth="1"/>
    <col min="8206" max="8206" width="11.85546875" style="26" bestFit="1" customWidth="1"/>
    <col min="8207" max="8207" width="9.85546875" style="26" bestFit="1" customWidth="1"/>
    <col min="8208" max="8208" width="11.85546875" style="26" bestFit="1" customWidth="1"/>
    <col min="8209" max="8209" width="9.85546875" style="26" bestFit="1" customWidth="1"/>
    <col min="8210" max="8210" width="11.85546875" style="26" bestFit="1" customWidth="1"/>
    <col min="8211" max="8212" width="11.85546875" style="26" customWidth="1"/>
    <col min="8213" max="8213" width="10" style="26" bestFit="1" customWidth="1"/>
    <col min="8214" max="8214" width="11.85546875" style="26" bestFit="1" customWidth="1"/>
    <col min="8215" max="8215" width="9.85546875" style="26" bestFit="1" customWidth="1"/>
    <col min="8216" max="8216" width="11.85546875" style="26" bestFit="1" customWidth="1"/>
    <col min="8217" max="8217" width="9.85546875" style="26" bestFit="1" customWidth="1"/>
    <col min="8218" max="8218" width="11.85546875" style="26" bestFit="1" customWidth="1"/>
    <col min="8219" max="8219" width="10" style="26" bestFit="1" customWidth="1"/>
    <col min="8220" max="8220" width="11.85546875" style="26" bestFit="1" customWidth="1"/>
    <col min="8221" max="8224" width="11.85546875" style="26" customWidth="1"/>
    <col min="8225" max="8225" width="10" style="26" bestFit="1" customWidth="1"/>
    <col min="8226" max="8226" width="11.85546875" style="26" bestFit="1" customWidth="1"/>
    <col min="8227" max="8228" width="11.85546875" style="26" customWidth="1"/>
    <col min="8229" max="8229" width="9.85546875" style="26" bestFit="1" customWidth="1"/>
    <col min="8230" max="8230" width="11.85546875" style="26" bestFit="1" customWidth="1"/>
    <col min="8231" max="8231" width="9.85546875" style="26" bestFit="1" customWidth="1"/>
    <col min="8232" max="8232" width="11.85546875" style="26" bestFit="1" customWidth="1"/>
    <col min="8233" max="8233" width="9.85546875" style="26" bestFit="1" customWidth="1"/>
    <col min="8234" max="8234" width="11.85546875" style="26" bestFit="1" customWidth="1"/>
    <col min="8235" max="8235" width="9.85546875" style="26" bestFit="1" customWidth="1"/>
    <col min="8236" max="8236" width="11.85546875" style="26" bestFit="1" customWidth="1"/>
    <col min="8237" max="8237" width="10" style="26" bestFit="1" customWidth="1"/>
    <col min="8238" max="8238" width="11.85546875" style="26" bestFit="1" customWidth="1"/>
    <col min="8239" max="8239" width="9.85546875" style="26" bestFit="1" customWidth="1"/>
    <col min="8240" max="8240" width="11.85546875" style="26" bestFit="1" customWidth="1"/>
    <col min="8241" max="8241" width="10" style="26" bestFit="1" customWidth="1"/>
    <col min="8242" max="8242" width="11.85546875" style="26" bestFit="1" customWidth="1"/>
    <col min="8243" max="8243" width="10" style="26" bestFit="1" customWidth="1"/>
    <col min="8244" max="8244" width="11.85546875" style="26" bestFit="1" customWidth="1"/>
    <col min="8245" max="8246" width="11.85546875" style="26" customWidth="1"/>
    <col min="8247" max="8247" width="9.85546875" style="26" bestFit="1" customWidth="1"/>
    <col min="8248" max="8248" width="11.85546875" style="26" bestFit="1" customWidth="1"/>
    <col min="8249" max="8249" width="9.85546875" style="26" bestFit="1" customWidth="1"/>
    <col min="8250" max="8250" width="11.85546875" style="26" bestFit="1" customWidth="1"/>
    <col min="8251" max="8251" width="10" style="26" bestFit="1" customWidth="1"/>
    <col min="8252" max="8252" width="11.85546875" style="26" bestFit="1" customWidth="1"/>
    <col min="8253" max="8254" width="11.85546875" style="26" customWidth="1"/>
    <col min="8255" max="8255" width="11" style="26" bestFit="1" customWidth="1"/>
    <col min="8256" max="8256" width="11.85546875" style="26" bestFit="1" customWidth="1"/>
    <col min="8257" max="8449" width="9.140625" style="26"/>
    <col min="8450" max="8450" width="6.7109375" style="26" bestFit="1" customWidth="1"/>
    <col min="8451" max="8452" width="11.85546875" style="26" customWidth="1"/>
    <col min="8453" max="8453" width="9.85546875" style="26" bestFit="1" customWidth="1"/>
    <col min="8454" max="8454" width="11.85546875" style="26" bestFit="1" customWidth="1"/>
    <col min="8455" max="8455" width="9.85546875" style="26" bestFit="1" customWidth="1"/>
    <col min="8456" max="8456" width="11.85546875" style="26" bestFit="1" customWidth="1"/>
    <col min="8457" max="8457" width="10" style="26" bestFit="1" customWidth="1"/>
    <col min="8458" max="8458" width="11.85546875" style="26" bestFit="1" customWidth="1"/>
    <col min="8459" max="8459" width="10" style="26" bestFit="1" customWidth="1"/>
    <col min="8460" max="8460" width="11.85546875" style="26" bestFit="1" customWidth="1"/>
    <col min="8461" max="8461" width="9.85546875" style="26" bestFit="1" customWidth="1"/>
    <col min="8462" max="8462" width="11.85546875" style="26" bestFit="1" customWidth="1"/>
    <col min="8463" max="8463" width="9.85546875" style="26" bestFit="1" customWidth="1"/>
    <col min="8464" max="8464" width="11.85546875" style="26" bestFit="1" customWidth="1"/>
    <col min="8465" max="8465" width="9.85546875" style="26" bestFit="1" customWidth="1"/>
    <col min="8466" max="8466" width="11.85546875" style="26" bestFit="1" customWidth="1"/>
    <col min="8467" max="8468" width="11.85546875" style="26" customWidth="1"/>
    <col min="8469" max="8469" width="10" style="26" bestFit="1" customWidth="1"/>
    <col min="8470" max="8470" width="11.85546875" style="26" bestFit="1" customWidth="1"/>
    <col min="8471" max="8471" width="9.85546875" style="26" bestFit="1" customWidth="1"/>
    <col min="8472" max="8472" width="11.85546875" style="26" bestFit="1" customWidth="1"/>
    <col min="8473" max="8473" width="9.85546875" style="26" bestFit="1" customWidth="1"/>
    <col min="8474" max="8474" width="11.85546875" style="26" bestFit="1" customWidth="1"/>
    <col min="8475" max="8475" width="10" style="26" bestFit="1" customWidth="1"/>
    <col min="8476" max="8476" width="11.85546875" style="26" bestFit="1" customWidth="1"/>
    <col min="8477" max="8480" width="11.85546875" style="26" customWidth="1"/>
    <col min="8481" max="8481" width="10" style="26" bestFit="1" customWidth="1"/>
    <col min="8482" max="8482" width="11.85546875" style="26" bestFit="1" customWidth="1"/>
    <col min="8483" max="8484" width="11.85546875" style="26" customWidth="1"/>
    <col min="8485" max="8485" width="9.85546875" style="26" bestFit="1" customWidth="1"/>
    <col min="8486" max="8486" width="11.85546875" style="26" bestFit="1" customWidth="1"/>
    <col min="8487" max="8487" width="9.85546875" style="26" bestFit="1" customWidth="1"/>
    <col min="8488" max="8488" width="11.85546875" style="26" bestFit="1" customWidth="1"/>
    <col min="8489" max="8489" width="9.85546875" style="26" bestFit="1" customWidth="1"/>
    <col min="8490" max="8490" width="11.85546875" style="26" bestFit="1" customWidth="1"/>
    <col min="8491" max="8491" width="9.85546875" style="26" bestFit="1" customWidth="1"/>
    <col min="8492" max="8492" width="11.85546875" style="26" bestFit="1" customWidth="1"/>
    <col min="8493" max="8493" width="10" style="26" bestFit="1" customWidth="1"/>
    <col min="8494" max="8494" width="11.85546875" style="26" bestFit="1" customWidth="1"/>
    <col min="8495" max="8495" width="9.85546875" style="26" bestFit="1" customWidth="1"/>
    <col min="8496" max="8496" width="11.85546875" style="26" bestFit="1" customWidth="1"/>
    <col min="8497" max="8497" width="10" style="26" bestFit="1" customWidth="1"/>
    <col min="8498" max="8498" width="11.85546875" style="26" bestFit="1" customWidth="1"/>
    <col min="8499" max="8499" width="10" style="26" bestFit="1" customWidth="1"/>
    <col min="8500" max="8500" width="11.85546875" style="26" bestFit="1" customWidth="1"/>
    <col min="8501" max="8502" width="11.85546875" style="26" customWidth="1"/>
    <col min="8503" max="8503" width="9.85546875" style="26" bestFit="1" customWidth="1"/>
    <col min="8504" max="8504" width="11.85546875" style="26" bestFit="1" customWidth="1"/>
    <col min="8505" max="8505" width="9.85546875" style="26" bestFit="1" customWidth="1"/>
    <col min="8506" max="8506" width="11.85546875" style="26" bestFit="1" customWidth="1"/>
    <col min="8507" max="8507" width="10" style="26" bestFit="1" customWidth="1"/>
    <col min="8508" max="8508" width="11.85546875" style="26" bestFit="1" customWidth="1"/>
    <col min="8509" max="8510" width="11.85546875" style="26" customWidth="1"/>
    <col min="8511" max="8511" width="11" style="26" bestFit="1" customWidth="1"/>
    <col min="8512" max="8512" width="11.85546875" style="26" bestFit="1" customWidth="1"/>
    <col min="8513" max="8705" width="9.140625" style="26"/>
    <col min="8706" max="8706" width="6.7109375" style="26" bestFit="1" customWidth="1"/>
    <col min="8707" max="8708" width="11.85546875" style="26" customWidth="1"/>
    <col min="8709" max="8709" width="9.85546875" style="26" bestFit="1" customWidth="1"/>
    <col min="8710" max="8710" width="11.85546875" style="26" bestFit="1" customWidth="1"/>
    <col min="8711" max="8711" width="9.85546875" style="26" bestFit="1" customWidth="1"/>
    <col min="8712" max="8712" width="11.85546875" style="26" bestFit="1" customWidth="1"/>
    <col min="8713" max="8713" width="10" style="26" bestFit="1" customWidth="1"/>
    <col min="8714" max="8714" width="11.85546875" style="26" bestFit="1" customWidth="1"/>
    <col min="8715" max="8715" width="10" style="26" bestFit="1" customWidth="1"/>
    <col min="8716" max="8716" width="11.85546875" style="26" bestFit="1" customWidth="1"/>
    <col min="8717" max="8717" width="9.85546875" style="26" bestFit="1" customWidth="1"/>
    <col min="8718" max="8718" width="11.85546875" style="26" bestFit="1" customWidth="1"/>
    <col min="8719" max="8719" width="9.85546875" style="26" bestFit="1" customWidth="1"/>
    <col min="8720" max="8720" width="11.85546875" style="26" bestFit="1" customWidth="1"/>
    <col min="8721" max="8721" width="9.85546875" style="26" bestFit="1" customWidth="1"/>
    <col min="8722" max="8722" width="11.85546875" style="26" bestFit="1" customWidth="1"/>
    <col min="8723" max="8724" width="11.85546875" style="26" customWidth="1"/>
    <col min="8725" max="8725" width="10" style="26" bestFit="1" customWidth="1"/>
    <col min="8726" max="8726" width="11.85546875" style="26" bestFit="1" customWidth="1"/>
    <col min="8727" max="8727" width="9.85546875" style="26" bestFit="1" customWidth="1"/>
    <col min="8728" max="8728" width="11.85546875" style="26" bestFit="1" customWidth="1"/>
    <col min="8729" max="8729" width="9.85546875" style="26" bestFit="1" customWidth="1"/>
    <col min="8730" max="8730" width="11.85546875" style="26" bestFit="1" customWidth="1"/>
    <col min="8731" max="8731" width="10" style="26" bestFit="1" customWidth="1"/>
    <col min="8732" max="8732" width="11.85546875" style="26" bestFit="1" customWidth="1"/>
    <col min="8733" max="8736" width="11.85546875" style="26" customWidth="1"/>
    <col min="8737" max="8737" width="10" style="26" bestFit="1" customWidth="1"/>
    <col min="8738" max="8738" width="11.85546875" style="26" bestFit="1" customWidth="1"/>
    <col min="8739" max="8740" width="11.85546875" style="26" customWidth="1"/>
    <col min="8741" max="8741" width="9.85546875" style="26" bestFit="1" customWidth="1"/>
    <col min="8742" max="8742" width="11.85546875" style="26" bestFit="1" customWidth="1"/>
    <col min="8743" max="8743" width="9.85546875" style="26" bestFit="1" customWidth="1"/>
    <col min="8744" max="8744" width="11.85546875" style="26" bestFit="1" customWidth="1"/>
    <col min="8745" max="8745" width="9.85546875" style="26" bestFit="1" customWidth="1"/>
    <col min="8746" max="8746" width="11.85546875" style="26" bestFit="1" customWidth="1"/>
    <col min="8747" max="8747" width="9.85546875" style="26" bestFit="1" customWidth="1"/>
    <col min="8748" max="8748" width="11.85546875" style="26" bestFit="1" customWidth="1"/>
    <col min="8749" max="8749" width="10" style="26" bestFit="1" customWidth="1"/>
    <col min="8750" max="8750" width="11.85546875" style="26" bestFit="1" customWidth="1"/>
    <col min="8751" max="8751" width="9.85546875" style="26" bestFit="1" customWidth="1"/>
    <col min="8752" max="8752" width="11.85546875" style="26" bestFit="1" customWidth="1"/>
    <col min="8753" max="8753" width="10" style="26" bestFit="1" customWidth="1"/>
    <col min="8754" max="8754" width="11.85546875" style="26" bestFit="1" customWidth="1"/>
    <col min="8755" max="8755" width="10" style="26" bestFit="1" customWidth="1"/>
    <col min="8756" max="8756" width="11.85546875" style="26" bestFit="1" customWidth="1"/>
    <col min="8757" max="8758" width="11.85546875" style="26" customWidth="1"/>
    <col min="8759" max="8759" width="9.85546875" style="26" bestFit="1" customWidth="1"/>
    <col min="8760" max="8760" width="11.85546875" style="26" bestFit="1" customWidth="1"/>
    <col min="8761" max="8761" width="9.85546875" style="26" bestFit="1" customWidth="1"/>
    <col min="8762" max="8762" width="11.85546875" style="26" bestFit="1" customWidth="1"/>
    <col min="8763" max="8763" width="10" style="26" bestFit="1" customWidth="1"/>
    <col min="8764" max="8764" width="11.85546875" style="26" bestFit="1" customWidth="1"/>
    <col min="8765" max="8766" width="11.85546875" style="26" customWidth="1"/>
    <col min="8767" max="8767" width="11" style="26" bestFit="1" customWidth="1"/>
    <col min="8768" max="8768" width="11.85546875" style="26" bestFit="1" customWidth="1"/>
    <col min="8769" max="8961" width="9.140625" style="26"/>
    <col min="8962" max="8962" width="6.7109375" style="26" bestFit="1" customWidth="1"/>
    <col min="8963" max="8964" width="11.85546875" style="26" customWidth="1"/>
    <col min="8965" max="8965" width="9.85546875" style="26" bestFit="1" customWidth="1"/>
    <col min="8966" max="8966" width="11.85546875" style="26" bestFit="1" customWidth="1"/>
    <col min="8967" max="8967" width="9.85546875" style="26" bestFit="1" customWidth="1"/>
    <col min="8968" max="8968" width="11.85546875" style="26" bestFit="1" customWidth="1"/>
    <col min="8969" max="8969" width="10" style="26" bestFit="1" customWidth="1"/>
    <col min="8970" max="8970" width="11.85546875" style="26" bestFit="1" customWidth="1"/>
    <col min="8971" max="8971" width="10" style="26" bestFit="1" customWidth="1"/>
    <col min="8972" max="8972" width="11.85546875" style="26" bestFit="1" customWidth="1"/>
    <col min="8973" max="8973" width="9.85546875" style="26" bestFit="1" customWidth="1"/>
    <col min="8974" max="8974" width="11.85546875" style="26" bestFit="1" customWidth="1"/>
    <col min="8975" max="8975" width="9.85546875" style="26" bestFit="1" customWidth="1"/>
    <col min="8976" max="8976" width="11.85546875" style="26" bestFit="1" customWidth="1"/>
    <col min="8977" max="8977" width="9.85546875" style="26" bestFit="1" customWidth="1"/>
    <col min="8978" max="8978" width="11.85546875" style="26" bestFit="1" customWidth="1"/>
    <col min="8979" max="8980" width="11.85546875" style="26" customWidth="1"/>
    <col min="8981" max="8981" width="10" style="26" bestFit="1" customWidth="1"/>
    <col min="8982" max="8982" width="11.85546875" style="26" bestFit="1" customWidth="1"/>
    <col min="8983" max="8983" width="9.85546875" style="26" bestFit="1" customWidth="1"/>
    <col min="8984" max="8984" width="11.85546875" style="26" bestFit="1" customWidth="1"/>
    <col min="8985" max="8985" width="9.85546875" style="26" bestFit="1" customWidth="1"/>
    <col min="8986" max="8986" width="11.85546875" style="26" bestFit="1" customWidth="1"/>
    <col min="8987" max="8987" width="10" style="26" bestFit="1" customWidth="1"/>
    <col min="8988" max="8988" width="11.85546875" style="26" bestFit="1" customWidth="1"/>
    <col min="8989" max="8992" width="11.85546875" style="26" customWidth="1"/>
    <col min="8993" max="8993" width="10" style="26" bestFit="1" customWidth="1"/>
    <col min="8994" max="8994" width="11.85546875" style="26" bestFit="1" customWidth="1"/>
    <col min="8995" max="8996" width="11.85546875" style="26" customWidth="1"/>
    <col min="8997" max="8997" width="9.85546875" style="26" bestFit="1" customWidth="1"/>
    <col min="8998" max="8998" width="11.85546875" style="26" bestFit="1" customWidth="1"/>
    <col min="8999" max="8999" width="9.85546875" style="26" bestFit="1" customWidth="1"/>
    <col min="9000" max="9000" width="11.85546875" style="26" bestFit="1" customWidth="1"/>
    <col min="9001" max="9001" width="9.85546875" style="26" bestFit="1" customWidth="1"/>
    <col min="9002" max="9002" width="11.85546875" style="26" bestFit="1" customWidth="1"/>
    <col min="9003" max="9003" width="9.85546875" style="26" bestFit="1" customWidth="1"/>
    <col min="9004" max="9004" width="11.85546875" style="26" bestFit="1" customWidth="1"/>
    <col min="9005" max="9005" width="10" style="26" bestFit="1" customWidth="1"/>
    <col min="9006" max="9006" width="11.85546875" style="26" bestFit="1" customWidth="1"/>
    <col min="9007" max="9007" width="9.85546875" style="26" bestFit="1" customWidth="1"/>
    <col min="9008" max="9008" width="11.85546875" style="26" bestFit="1" customWidth="1"/>
    <col min="9009" max="9009" width="10" style="26" bestFit="1" customWidth="1"/>
    <col min="9010" max="9010" width="11.85546875" style="26" bestFit="1" customWidth="1"/>
    <col min="9011" max="9011" width="10" style="26" bestFit="1" customWidth="1"/>
    <col min="9012" max="9012" width="11.85546875" style="26" bestFit="1" customWidth="1"/>
    <col min="9013" max="9014" width="11.85546875" style="26" customWidth="1"/>
    <col min="9015" max="9015" width="9.85546875" style="26" bestFit="1" customWidth="1"/>
    <col min="9016" max="9016" width="11.85546875" style="26" bestFit="1" customWidth="1"/>
    <col min="9017" max="9017" width="9.85546875" style="26" bestFit="1" customWidth="1"/>
    <col min="9018" max="9018" width="11.85546875" style="26" bestFit="1" customWidth="1"/>
    <col min="9019" max="9019" width="10" style="26" bestFit="1" customWidth="1"/>
    <col min="9020" max="9020" width="11.85546875" style="26" bestFit="1" customWidth="1"/>
    <col min="9021" max="9022" width="11.85546875" style="26" customWidth="1"/>
    <col min="9023" max="9023" width="11" style="26" bestFit="1" customWidth="1"/>
    <col min="9024" max="9024" width="11.85546875" style="26" bestFit="1" customWidth="1"/>
    <col min="9025" max="9217" width="9.140625" style="26"/>
    <col min="9218" max="9218" width="6.7109375" style="26" bestFit="1" customWidth="1"/>
    <col min="9219" max="9220" width="11.85546875" style="26" customWidth="1"/>
    <col min="9221" max="9221" width="9.85546875" style="26" bestFit="1" customWidth="1"/>
    <col min="9222" max="9222" width="11.85546875" style="26" bestFit="1" customWidth="1"/>
    <col min="9223" max="9223" width="9.85546875" style="26" bestFit="1" customWidth="1"/>
    <col min="9224" max="9224" width="11.85546875" style="26" bestFit="1" customWidth="1"/>
    <col min="9225" max="9225" width="10" style="26" bestFit="1" customWidth="1"/>
    <col min="9226" max="9226" width="11.85546875" style="26" bestFit="1" customWidth="1"/>
    <col min="9227" max="9227" width="10" style="26" bestFit="1" customWidth="1"/>
    <col min="9228" max="9228" width="11.85546875" style="26" bestFit="1" customWidth="1"/>
    <col min="9229" max="9229" width="9.85546875" style="26" bestFit="1" customWidth="1"/>
    <col min="9230" max="9230" width="11.85546875" style="26" bestFit="1" customWidth="1"/>
    <col min="9231" max="9231" width="9.85546875" style="26" bestFit="1" customWidth="1"/>
    <col min="9232" max="9232" width="11.85546875" style="26" bestFit="1" customWidth="1"/>
    <col min="9233" max="9233" width="9.85546875" style="26" bestFit="1" customWidth="1"/>
    <col min="9234" max="9234" width="11.85546875" style="26" bestFit="1" customWidth="1"/>
    <col min="9235" max="9236" width="11.85546875" style="26" customWidth="1"/>
    <col min="9237" max="9237" width="10" style="26" bestFit="1" customWidth="1"/>
    <col min="9238" max="9238" width="11.85546875" style="26" bestFit="1" customWidth="1"/>
    <col min="9239" max="9239" width="9.85546875" style="26" bestFit="1" customWidth="1"/>
    <col min="9240" max="9240" width="11.85546875" style="26" bestFit="1" customWidth="1"/>
    <col min="9241" max="9241" width="9.85546875" style="26" bestFit="1" customWidth="1"/>
    <col min="9242" max="9242" width="11.85546875" style="26" bestFit="1" customWidth="1"/>
    <col min="9243" max="9243" width="10" style="26" bestFit="1" customWidth="1"/>
    <col min="9244" max="9244" width="11.85546875" style="26" bestFit="1" customWidth="1"/>
    <col min="9245" max="9248" width="11.85546875" style="26" customWidth="1"/>
    <col min="9249" max="9249" width="10" style="26" bestFit="1" customWidth="1"/>
    <col min="9250" max="9250" width="11.85546875" style="26" bestFit="1" customWidth="1"/>
    <col min="9251" max="9252" width="11.85546875" style="26" customWidth="1"/>
    <col min="9253" max="9253" width="9.85546875" style="26" bestFit="1" customWidth="1"/>
    <col min="9254" max="9254" width="11.85546875" style="26" bestFit="1" customWidth="1"/>
    <col min="9255" max="9255" width="9.85546875" style="26" bestFit="1" customWidth="1"/>
    <col min="9256" max="9256" width="11.85546875" style="26" bestFit="1" customWidth="1"/>
    <col min="9257" max="9257" width="9.85546875" style="26" bestFit="1" customWidth="1"/>
    <col min="9258" max="9258" width="11.85546875" style="26" bestFit="1" customWidth="1"/>
    <col min="9259" max="9259" width="9.85546875" style="26" bestFit="1" customWidth="1"/>
    <col min="9260" max="9260" width="11.85546875" style="26" bestFit="1" customWidth="1"/>
    <col min="9261" max="9261" width="10" style="26" bestFit="1" customWidth="1"/>
    <col min="9262" max="9262" width="11.85546875" style="26" bestFit="1" customWidth="1"/>
    <col min="9263" max="9263" width="9.85546875" style="26" bestFit="1" customWidth="1"/>
    <col min="9264" max="9264" width="11.85546875" style="26" bestFit="1" customWidth="1"/>
    <col min="9265" max="9265" width="10" style="26" bestFit="1" customWidth="1"/>
    <col min="9266" max="9266" width="11.85546875" style="26" bestFit="1" customWidth="1"/>
    <col min="9267" max="9267" width="10" style="26" bestFit="1" customWidth="1"/>
    <col min="9268" max="9268" width="11.85546875" style="26" bestFit="1" customWidth="1"/>
    <col min="9269" max="9270" width="11.85546875" style="26" customWidth="1"/>
    <col min="9271" max="9271" width="9.85546875" style="26" bestFit="1" customWidth="1"/>
    <col min="9272" max="9272" width="11.85546875" style="26" bestFit="1" customWidth="1"/>
    <col min="9273" max="9273" width="9.85546875" style="26" bestFit="1" customWidth="1"/>
    <col min="9274" max="9274" width="11.85546875" style="26" bestFit="1" customWidth="1"/>
    <col min="9275" max="9275" width="10" style="26" bestFit="1" customWidth="1"/>
    <col min="9276" max="9276" width="11.85546875" style="26" bestFit="1" customWidth="1"/>
    <col min="9277" max="9278" width="11.85546875" style="26" customWidth="1"/>
    <col min="9279" max="9279" width="11" style="26" bestFit="1" customWidth="1"/>
    <col min="9280" max="9280" width="11.85546875" style="26" bestFit="1" customWidth="1"/>
    <col min="9281" max="9473" width="9.140625" style="26"/>
    <col min="9474" max="9474" width="6.7109375" style="26" bestFit="1" customWidth="1"/>
    <col min="9475" max="9476" width="11.85546875" style="26" customWidth="1"/>
    <col min="9477" max="9477" width="9.85546875" style="26" bestFit="1" customWidth="1"/>
    <col min="9478" max="9478" width="11.85546875" style="26" bestFit="1" customWidth="1"/>
    <col min="9479" max="9479" width="9.85546875" style="26" bestFit="1" customWidth="1"/>
    <col min="9480" max="9480" width="11.85546875" style="26" bestFit="1" customWidth="1"/>
    <col min="9481" max="9481" width="10" style="26" bestFit="1" customWidth="1"/>
    <col min="9482" max="9482" width="11.85546875" style="26" bestFit="1" customWidth="1"/>
    <col min="9483" max="9483" width="10" style="26" bestFit="1" customWidth="1"/>
    <col min="9484" max="9484" width="11.85546875" style="26" bestFit="1" customWidth="1"/>
    <col min="9485" max="9485" width="9.85546875" style="26" bestFit="1" customWidth="1"/>
    <col min="9486" max="9486" width="11.85546875" style="26" bestFit="1" customWidth="1"/>
    <col min="9487" max="9487" width="9.85546875" style="26" bestFit="1" customWidth="1"/>
    <col min="9488" max="9488" width="11.85546875" style="26" bestFit="1" customWidth="1"/>
    <col min="9489" max="9489" width="9.85546875" style="26" bestFit="1" customWidth="1"/>
    <col min="9490" max="9490" width="11.85546875" style="26" bestFit="1" customWidth="1"/>
    <col min="9491" max="9492" width="11.85546875" style="26" customWidth="1"/>
    <col min="9493" max="9493" width="10" style="26" bestFit="1" customWidth="1"/>
    <col min="9494" max="9494" width="11.85546875" style="26" bestFit="1" customWidth="1"/>
    <col min="9495" max="9495" width="9.85546875" style="26" bestFit="1" customWidth="1"/>
    <col min="9496" max="9496" width="11.85546875" style="26" bestFit="1" customWidth="1"/>
    <col min="9497" max="9497" width="9.85546875" style="26" bestFit="1" customWidth="1"/>
    <col min="9498" max="9498" width="11.85546875" style="26" bestFit="1" customWidth="1"/>
    <col min="9499" max="9499" width="10" style="26" bestFit="1" customWidth="1"/>
    <col min="9500" max="9500" width="11.85546875" style="26" bestFit="1" customWidth="1"/>
    <col min="9501" max="9504" width="11.85546875" style="26" customWidth="1"/>
    <col min="9505" max="9505" width="10" style="26" bestFit="1" customWidth="1"/>
    <col min="9506" max="9506" width="11.85546875" style="26" bestFit="1" customWidth="1"/>
    <col min="9507" max="9508" width="11.85546875" style="26" customWidth="1"/>
    <col min="9509" max="9509" width="9.85546875" style="26" bestFit="1" customWidth="1"/>
    <col min="9510" max="9510" width="11.85546875" style="26" bestFit="1" customWidth="1"/>
    <col min="9511" max="9511" width="9.85546875" style="26" bestFit="1" customWidth="1"/>
    <col min="9512" max="9512" width="11.85546875" style="26" bestFit="1" customWidth="1"/>
    <col min="9513" max="9513" width="9.85546875" style="26" bestFit="1" customWidth="1"/>
    <col min="9514" max="9514" width="11.85546875" style="26" bestFit="1" customWidth="1"/>
    <col min="9515" max="9515" width="9.85546875" style="26" bestFit="1" customWidth="1"/>
    <col min="9516" max="9516" width="11.85546875" style="26" bestFit="1" customWidth="1"/>
    <col min="9517" max="9517" width="10" style="26" bestFit="1" customWidth="1"/>
    <col min="9518" max="9518" width="11.85546875" style="26" bestFit="1" customWidth="1"/>
    <col min="9519" max="9519" width="9.85546875" style="26" bestFit="1" customWidth="1"/>
    <col min="9520" max="9520" width="11.85546875" style="26" bestFit="1" customWidth="1"/>
    <col min="9521" max="9521" width="10" style="26" bestFit="1" customWidth="1"/>
    <col min="9522" max="9522" width="11.85546875" style="26" bestFit="1" customWidth="1"/>
    <col min="9523" max="9523" width="10" style="26" bestFit="1" customWidth="1"/>
    <col min="9524" max="9524" width="11.85546875" style="26" bestFit="1" customWidth="1"/>
    <col min="9525" max="9526" width="11.85546875" style="26" customWidth="1"/>
    <col min="9527" max="9527" width="9.85546875" style="26" bestFit="1" customWidth="1"/>
    <col min="9528" max="9528" width="11.85546875" style="26" bestFit="1" customWidth="1"/>
    <col min="9529" max="9529" width="9.85546875" style="26" bestFit="1" customWidth="1"/>
    <col min="9530" max="9530" width="11.85546875" style="26" bestFit="1" customWidth="1"/>
    <col min="9531" max="9531" width="10" style="26" bestFit="1" customWidth="1"/>
    <col min="9532" max="9532" width="11.85546875" style="26" bestFit="1" customWidth="1"/>
    <col min="9533" max="9534" width="11.85546875" style="26" customWidth="1"/>
    <col min="9535" max="9535" width="11" style="26" bestFit="1" customWidth="1"/>
    <col min="9536" max="9536" width="11.85546875" style="26" bestFit="1" customWidth="1"/>
    <col min="9537" max="9729" width="9.140625" style="26"/>
    <col min="9730" max="9730" width="6.7109375" style="26" bestFit="1" customWidth="1"/>
    <col min="9731" max="9732" width="11.85546875" style="26" customWidth="1"/>
    <col min="9733" max="9733" width="9.85546875" style="26" bestFit="1" customWidth="1"/>
    <col min="9734" max="9734" width="11.85546875" style="26" bestFit="1" customWidth="1"/>
    <col min="9735" max="9735" width="9.85546875" style="26" bestFit="1" customWidth="1"/>
    <col min="9736" max="9736" width="11.85546875" style="26" bestFit="1" customWidth="1"/>
    <col min="9737" max="9737" width="10" style="26" bestFit="1" customWidth="1"/>
    <col min="9738" max="9738" width="11.85546875" style="26" bestFit="1" customWidth="1"/>
    <col min="9739" max="9739" width="10" style="26" bestFit="1" customWidth="1"/>
    <col min="9740" max="9740" width="11.85546875" style="26" bestFit="1" customWidth="1"/>
    <col min="9741" max="9741" width="9.85546875" style="26" bestFit="1" customWidth="1"/>
    <col min="9742" max="9742" width="11.85546875" style="26" bestFit="1" customWidth="1"/>
    <col min="9743" max="9743" width="9.85546875" style="26" bestFit="1" customWidth="1"/>
    <col min="9744" max="9744" width="11.85546875" style="26" bestFit="1" customWidth="1"/>
    <col min="9745" max="9745" width="9.85546875" style="26" bestFit="1" customWidth="1"/>
    <col min="9746" max="9746" width="11.85546875" style="26" bestFit="1" customWidth="1"/>
    <col min="9747" max="9748" width="11.85546875" style="26" customWidth="1"/>
    <col min="9749" max="9749" width="10" style="26" bestFit="1" customWidth="1"/>
    <col min="9750" max="9750" width="11.85546875" style="26" bestFit="1" customWidth="1"/>
    <col min="9751" max="9751" width="9.85546875" style="26" bestFit="1" customWidth="1"/>
    <col min="9752" max="9752" width="11.85546875" style="26" bestFit="1" customWidth="1"/>
    <col min="9753" max="9753" width="9.85546875" style="26" bestFit="1" customWidth="1"/>
    <col min="9754" max="9754" width="11.85546875" style="26" bestFit="1" customWidth="1"/>
    <col min="9755" max="9755" width="10" style="26" bestFit="1" customWidth="1"/>
    <col min="9756" max="9756" width="11.85546875" style="26" bestFit="1" customWidth="1"/>
    <col min="9757" max="9760" width="11.85546875" style="26" customWidth="1"/>
    <col min="9761" max="9761" width="10" style="26" bestFit="1" customWidth="1"/>
    <col min="9762" max="9762" width="11.85546875" style="26" bestFit="1" customWidth="1"/>
    <col min="9763" max="9764" width="11.85546875" style="26" customWidth="1"/>
    <col min="9765" max="9765" width="9.85546875" style="26" bestFit="1" customWidth="1"/>
    <col min="9766" max="9766" width="11.85546875" style="26" bestFit="1" customWidth="1"/>
    <col min="9767" max="9767" width="9.85546875" style="26" bestFit="1" customWidth="1"/>
    <col min="9768" max="9768" width="11.85546875" style="26" bestFit="1" customWidth="1"/>
    <col min="9769" max="9769" width="9.85546875" style="26" bestFit="1" customWidth="1"/>
    <col min="9770" max="9770" width="11.85546875" style="26" bestFit="1" customWidth="1"/>
    <col min="9771" max="9771" width="9.85546875" style="26" bestFit="1" customWidth="1"/>
    <col min="9772" max="9772" width="11.85546875" style="26" bestFit="1" customWidth="1"/>
    <col min="9773" max="9773" width="10" style="26" bestFit="1" customWidth="1"/>
    <col min="9774" max="9774" width="11.85546875" style="26" bestFit="1" customWidth="1"/>
    <col min="9775" max="9775" width="9.85546875" style="26" bestFit="1" customWidth="1"/>
    <col min="9776" max="9776" width="11.85546875" style="26" bestFit="1" customWidth="1"/>
    <col min="9777" max="9777" width="10" style="26" bestFit="1" customWidth="1"/>
    <col min="9778" max="9778" width="11.85546875" style="26" bestFit="1" customWidth="1"/>
    <col min="9779" max="9779" width="10" style="26" bestFit="1" customWidth="1"/>
    <col min="9780" max="9780" width="11.85546875" style="26" bestFit="1" customWidth="1"/>
    <col min="9781" max="9782" width="11.85546875" style="26" customWidth="1"/>
    <col min="9783" max="9783" width="9.85546875" style="26" bestFit="1" customWidth="1"/>
    <col min="9784" max="9784" width="11.85546875" style="26" bestFit="1" customWidth="1"/>
    <col min="9785" max="9785" width="9.85546875" style="26" bestFit="1" customWidth="1"/>
    <col min="9786" max="9786" width="11.85546875" style="26" bestFit="1" customWidth="1"/>
    <col min="9787" max="9787" width="10" style="26" bestFit="1" customWidth="1"/>
    <col min="9788" max="9788" width="11.85546875" style="26" bestFit="1" customWidth="1"/>
    <col min="9789" max="9790" width="11.85546875" style="26" customWidth="1"/>
    <col min="9791" max="9791" width="11" style="26" bestFit="1" customWidth="1"/>
    <col min="9792" max="9792" width="11.85546875" style="26" bestFit="1" customWidth="1"/>
    <col min="9793" max="9985" width="9.140625" style="26"/>
    <col min="9986" max="9986" width="6.7109375" style="26" bestFit="1" customWidth="1"/>
    <col min="9987" max="9988" width="11.85546875" style="26" customWidth="1"/>
    <col min="9989" max="9989" width="9.85546875" style="26" bestFit="1" customWidth="1"/>
    <col min="9990" max="9990" width="11.85546875" style="26" bestFit="1" customWidth="1"/>
    <col min="9991" max="9991" width="9.85546875" style="26" bestFit="1" customWidth="1"/>
    <col min="9992" max="9992" width="11.85546875" style="26" bestFit="1" customWidth="1"/>
    <col min="9993" max="9993" width="10" style="26" bestFit="1" customWidth="1"/>
    <col min="9994" max="9994" width="11.85546875" style="26" bestFit="1" customWidth="1"/>
    <col min="9995" max="9995" width="10" style="26" bestFit="1" customWidth="1"/>
    <col min="9996" max="9996" width="11.85546875" style="26" bestFit="1" customWidth="1"/>
    <col min="9997" max="9997" width="9.85546875" style="26" bestFit="1" customWidth="1"/>
    <col min="9998" max="9998" width="11.85546875" style="26" bestFit="1" customWidth="1"/>
    <col min="9999" max="9999" width="9.85546875" style="26" bestFit="1" customWidth="1"/>
    <col min="10000" max="10000" width="11.85546875" style="26" bestFit="1" customWidth="1"/>
    <col min="10001" max="10001" width="9.85546875" style="26" bestFit="1" customWidth="1"/>
    <col min="10002" max="10002" width="11.85546875" style="26" bestFit="1" customWidth="1"/>
    <col min="10003" max="10004" width="11.85546875" style="26" customWidth="1"/>
    <col min="10005" max="10005" width="10" style="26" bestFit="1" customWidth="1"/>
    <col min="10006" max="10006" width="11.85546875" style="26" bestFit="1" customWidth="1"/>
    <col min="10007" max="10007" width="9.85546875" style="26" bestFit="1" customWidth="1"/>
    <col min="10008" max="10008" width="11.85546875" style="26" bestFit="1" customWidth="1"/>
    <col min="10009" max="10009" width="9.85546875" style="26" bestFit="1" customWidth="1"/>
    <col min="10010" max="10010" width="11.85546875" style="26" bestFit="1" customWidth="1"/>
    <col min="10011" max="10011" width="10" style="26" bestFit="1" customWidth="1"/>
    <col min="10012" max="10012" width="11.85546875" style="26" bestFit="1" customWidth="1"/>
    <col min="10013" max="10016" width="11.85546875" style="26" customWidth="1"/>
    <col min="10017" max="10017" width="10" style="26" bestFit="1" customWidth="1"/>
    <col min="10018" max="10018" width="11.85546875" style="26" bestFit="1" customWidth="1"/>
    <col min="10019" max="10020" width="11.85546875" style="26" customWidth="1"/>
    <col min="10021" max="10021" width="9.85546875" style="26" bestFit="1" customWidth="1"/>
    <col min="10022" max="10022" width="11.85546875" style="26" bestFit="1" customWidth="1"/>
    <col min="10023" max="10023" width="9.85546875" style="26" bestFit="1" customWidth="1"/>
    <col min="10024" max="10024" width="11.85546875" style="26" bestFit="1" customWidth="1"/>
    <col min="10025" max="10025" width="9.85546875" style="26" bestFit="1" customWidth="1"/>
    <col min="10026" max="10026" width="11.85546875" style="26" bestFit="1" customWidth="1"/>
    <col min="10027" max="10027" width="9.85546875" style="26" bestFit="1" customWidth="1"/>
    <col min="10028" max="10028" width="11.85546875" style="26" bestFit="1" customWidth="1"/>
    <col min="10029" max="10029" width="10" style="26" bestFit="1" customWidth="1"/>
    <col min="10030" max="10030" width="11.85546875" style="26" bestFit="1" customWidth="1"/>
    <col min="10031" max="10031" width="9.85546875" style="26" bestFit="1" customWidth="1"/>
    <col min="10032" max="10032" width="11.85546875" style="26" bestFit="1" customWidth="1"/>
    <col min="10033" max="10033" width="10" style="26" bestFit="1" customWidth="1"/>
    <col min="10034" max="10034" width="11.85546875" style="26" bestFit="1" customWidth="1"/>
    <col min="10035" max="10035" width="10" style="26" bestFit="1" customWidth="1"/>
    <col min="10036" max="10036" width="11.85546875" style="26" bestFit="1" customWidth="1"/>
    <col min="10037" max="10038" width="11.85546875" style="26" customWidth="1"/>
    <col min="10039" max="10039" width="9.85546875" style="26" bestFit="1" customWidth="1"/>
    <col min="10040" max="10040" width="11.85546875" style="26" bestFit="1" customWidth="1"/>
    <col min="10041" max="10041" width="9.85546875" style="26" bestFit="1" customWidth="1"/>
    <col min="10042" max="10042" width="11.85546875" style="26" bestFit="1" customWidth="1"/>
    <col min="10043" max="10043" width="10" style="26" bestFit="1" customWidth="1"/>
    <col min="10044" max="10044" width="11.85546875" style="26" bestFit="1" customWidth="1"/>
    <col min="10045" max="10046" width="11.85546875" style="26" customWidth="1"/>
    <col min="10047" max="10047" width="11" style="26" bestFit="1" customWidth="1"/>
    <col min="10048" max="10048" width="11.85546875" style="26" bestFit="1" customWidth="1"/>
    <col min="10049" max="10241" width="9.140625" style="26"/>
    <col min="10242" max="10242" width="6.7109375" style="26" bestFit="1" customWidth="1"/>
    <col min="10243" max="10244" width="11.85546875" style="26" customWidth="1"/>
    <col min="10245" max="10245" width="9.85546875" style="26" bestFit="1" customWidth="1"/>
    <col min="10246" max="10246" width="11.85546875" style="26" bestFit="1" customWidth="1"/>
    <col min="10247" max="10247" width="9.85546875" style="26" bestFit="1" customWidth="1"/>
    <col min="10248" max="10248" width="11.85546875" style="26" bestFit="1" customWidth="1"/>
    <col min="10249" max="10249" width="10" style="26" bestFit="1" customWidth="1"/>
    <col min="10250" max="10250" width="11.85546875" style="26" bestFit="1" customWidth="1"/>
    <col min="10251" max="10251" width="10" style="26" bestFit="1" customWidth="1"/>
    <col min="10252" max="10252" width="11.85546875" style="26" bestFit="1" customWidth="1"/>
    <col min="10253" max="10253" width="9.85546875" style="26" bestFit="1" customWidth="1"/>
    <col min="10254" max="10254" width="11.85546875" style="26" bestFit="1" customWidth="1"/>
    <col min="10255" max="10255" width="9.85546875" style="26" bestFit="1" customWidth="1"/>
    <col min="10256" max="10256" width="11.85546875" style="26" bestFit="1" customWidth="1"/>
    <col min="10257" max="10257" width="9.85546875" style="26" bestFit="1" customWidth="1"/>
    <col min="10258" max="10258" width="11.85546875" style="26" bestFit="1" customWidth="1"/>
    <col min="10259" max="10260" width="11.85546875" style="26" customWidth="1"/>
    <col min="10261" max="10261" width="10" style="26" bestFit="1" customWidth="1"/>
    <col min="10262" max="10262" width="11.85546875" style="26" bestFit="1" customWidth="1"/>
    <col min="10263" max="10263" width="9.85546875" style="26" bestFit="1" customWidth="1"/>
    <col min="10264" max="10264" width="11.85546875" style="26" bestFit="1" customWidth="1"/>
    <col min="10265" max="10265" width="9.85546875" style="26" bestFit="1" customWidth="1"/>
    <col min="10266" max="10266" width="11.85546875" style="26" bestFit="1" customWidth="1"/>
    <col min="10267" max="10267" width="10" style="26" bestFit="1" customWidth="1"/>
    <col min="10268" max="10268" width="11.85546875" style="26" bestFit="1" customWidth="1"/>
    <col min="10269" max="10272" width="11.85546875" style="26" customWidth="1"/>
    <col min="10273" max="10273" width="10" style="26" bestFit="1" customWidth="1"/>
    <col min="10274" max="10274" width="11.85546875" style="26" bestFit="1" customWidth="1"/>
    <col min="10275" max="10276" width="11.85546875" style="26" customWidth="1"/>
    <col min="10277" max="10277" width="9.85546875" style="26" bestFit="1" customWidth="1"/>
    <col min="10278" max="10278" width="11.85546875" style="26" bestFit="1" customWidth="1"/>
    <col min="10279" max="10279" width="9.85546875" style="26" bestFit="1" customWidth="1"/>
    <col min="10280" max="10280" width="11.85546875" style="26" bestFit="1" customWidth="1"/>
    <col min="10281" max="10281" width="9.85546875" style="26" bestFit="1" customWidth="1"/>
    <col min="10282" max="10282" width="11.85546875" style="26" bestFit="1" customWidth="1"/>
    <col min="10283" max="10283" width="9.85546875" style="26" bestFit="1" customWidth="1"/>
    <col min="10284" max="10284" width="11.85546875" style="26" bestFit="1" customWidth="1"/>
    <col min="10285" max="10285" width="10" style="26" bestFit="1" customWidth="1"/>
    <col min="10286" max="10286" width="11.85546875" style="26" bestFit="1" customWidth="1"/>
    <col min="10287" max="10287" width="9.85546875" style="26" bestFit="1" customWidth="1"/>
    <col min="10288" max="10288" width="11.85546875" style="26" bestFit="1" customWidth="1"/>
    <col min="10289" max="10289" width="10" style="26" bestFit="1" customWidth="1"/>
    <col min="10290" max="10290" width="11.85546875" style="26" bestFit="1" customWidth="1"/>
    <col min="10291" max="10291" width="10" style="26" bestFit="1" customWidth="1"/>
    <col min="10292" max="10292" width="11.85546875" style="26" bestFit="1" customWidth="1"/>
    <col min="10293" max="10294" width="11.85546875" style="26" customWidth="1"/>
    <col min="10295" max="10295" width="9.85546875" style="26" bestFit="1" customWidth="1"/>
    <col min="10296" max="10296" width="11.85546875" style="26" bestFit="1" customWidth="1"/>
    <col min="10297" max="10297" width="9.85546875" style="26" bestFit="1" customWidth="1"/>
    <col min="10298" max="10298" width="11.85546875" style="26" bestFit="1" customWidth="1"/>
    <col min="10299" max="10299" width="10" style="26" bestFit="1" customWidth="1"/>
    <col min="10300" max="10300" width="11.85546875" style="26" bestFit="1" customWidth="1"/>
    <col min="10301" max="10302" width="11.85546875" style="26" customWidth="1"/>
    <col min="10303" max="10303" width="11" style="26" bestFit="1" customWidth="1"/>
    <col min="10304" max="10304" width="11.85546875" style="26" bestFit="1" customWidth="1"/>
    <col min="10305" max="10497" width="9.140625" style="26"/>
    <col min="10498" max="10498" width="6.7109375" style="26" bestFit="1" customWidth="1"/>
    <col min="10499" max="10500" width="11.85546875" style="26" customWidth="1"/>
    <col min="10501" max="10501" width="9.85546875" style="26" bestFit="1" customWidth="1"/>
    <col min="10502" max="10502" width="11.85546875" style="26" bestFit="1" customWidth="1"/>
    <col min="10503" max="10503" width="9.85546875" style="26" bestFit="1" customWidth="1"/>
    <col min="10504" max="10504" width="11.85546875" style="26" bestFit="1" customWidth="1"/>
    <col min="10505" max="10505" width="10" style="26" bestFit="1" customWidth="1"/>
    <col min="10506" max="10506" width="11.85546875" style="26" bestFit="1" customWidth="1"/>
    <col min="10507" max="10507" width="10" style="26" bestFit="1" customWidth="1"/>
    <col min="10508" max="10508" width="11.85546875" style="26" bestFit="1" customWidth="1"/>
    <col min="10509" max="10509" width="9.85546875" style="26" bestFit="1" customWidth="1"/>
    <col min="10510" max="10510" width="11.85546875" style="26" bestFit="1" customWidth="1"/>
    <col min="10511" max="10511" width="9.85546875" style="26" bestFit="1" customWidth="1"/>
    <col min="10512" max="10512" width="11.85546875" style="26" bestFit="1" customWidth="1"/>
    <col min="10513" max="10513" width="9.85546875" style="26" bestFit="1" customWidth="1"/>
    <col min="10514" max="10514" width="11.85546875" style="26" bestFit="1" customWidth="1"/>
    <col min="10515" max="10516" width="11.85546875" style="26" customWidth="1"/>
    <col min="10517" max="10517" width="10" style="26" bestFit="1" customWidth="1"/>
    <col min="10518" max="10518" width="11.85546875" style="26" bestFit="1" customWidth="1"/>
    <col min="10519" max="10519" width="9.85546875" style="26" bestFit="1" customWidth="1"/>
    <col min="10520" max="10520" width="11.85546875" style="26" bestFit="1" customWidth="1"/>
    <col min="10521" max="10521" width="9.85546875" style="26" bestFit="1" customWidth="1"/>
    <col min="10522" max="10522" width="11.85546875" style="26" bestFit="1" customWidth="1"/>
    <col min="10523" max="10523" width="10" style="26" bestFit="1" customWidth="1"/>
    <col min="10524" max="10524" width="11.85546875" style="26" bestFit="1" customWidth="1"/>
    <col min="10525" max="10528" width="11.85546875" style="26" customWidth="1"/>
    <col min="10529" max="10529" width="10" style="26" bestFit="1" customWidth="1"/>
    <col min="10530" max="10530" width="11.85546875" style="26" bestFit="1" customWidth="1"/>
    <col min="10531" max="10532" width="11.85546875" style="26" customWidth="1"/>
    <col min="10533" max="10533" width="9.85546875" style="26" bestFit="1" customWidth="1"/>
    <col min="10534" max="10534" width="11.85546875" style="26" bestFit="1" customWidth="1"/>
    <col min="10535" max="10535" width="9.85546875" style="26" bestFit="1" customWidth="1"/>
    <col min="10536" max="10536" width="11.85546875" style="26" bestFit="1" customWidth="1"/>
    <col min="10537" max="10537" width="9.85546875" style="26" bestFit="1" customWidth="1"/>
    <col min="10538" max="10538" width="11.85546875" style="26" bestFit="1" customWidth="1"/>
    <col min="10539" max="10539" width="9.85546875" style="26" bestFit="1" customWidth="1"/>
    <col min="10540" max="10540" width="11.85546875" style="26" bestFit="1" customWidth="1"/>
    <col min="10541" max="10541" width="10" style="26" bestFit="1" customWidth="1"/>
    <col min="10542" max="10542" width="11.85546875" style="26" bestFit="1" customWidth="1"/>
    <col min="10543" max="10543" width="9.85546875" style="26" bestFit="1" customWidth="1"/>
    <col min="10544" max="10544" width="11.85546875" style="26" bestFit="1" customWidth="1"/>
    <col min="10545" max="10545" width="10" style="26" bestFit="1" customWidth="1"/>
    <col min="10546" max="10546" width="11.85546875" style="26" bestFit="1" customWidth="1"/>
    <col min="10547" max="10547" width="10" style="26" bestFit="1" customWidth="1"/>
    <col min="10548" max="10548" width="11.85546875" style="26" bestFit="1" customWidth="1"/>
    <col min="10549" max="10550" width="11.85546875" style="26" customWidth="1"/>
    <col min="10551" max="10551" width="9.85546875" style="26" bestFit="1" customWidth="1"/>
    <col min="10552" max="10552" width="11.85546875" style="26" bestFit="1" customWidth="1"/>
    <col min="10553" max="10553" width="9.85546875" style="26" bestFit="1" customWidth="1"/>
    <col min="10554" max="10554" width="11.85546875" style="26" bestFit="1" customWidth="1"/>
    <col min="10555" max="10555" width="10" style="26" bestFit="1" customWidth="1"/>
    <col min="10556" max="10556" width="11.85546875" style="26" bestFit="1" customWidth="1"/>
    <col min="10557" max="10558" width="11.85546875" style="26" customWidth="1"/>
    <col min="10559" max="10559" width="11" style="26" bestFit="1" customWidth="1"/>
    <col min="10560" max="10560" width="11.85546875" style="26" bestFit="1" customWidth="1"/>
    <col min="10561" max="10753" width="9.140625" style="26"/>
    <col min="10754" max="10754" width="6.7109375" style="26" bestFit="1" customWidth="1"/>
    <col min="10755" max="10756" width="11.85546875" style="26" customWidth="1"/>
    <col min="10757" max="10757" width="9.85546875" style="26" bestFit="1" customWidth="1"/>
    <col min="10758" max="10758" width="11.85546875" style="26" bestFit="1" customWidth="1"/>
    <col min="10759" max="10759" width="9.85546875" style="26" bestFit="1" customWidth="1"/>
    <col min="10760" max="10760" width="11.85546875" style="26" bestFit="1" customWidth="1"/>
    <col min="10761" max="10761" width="10" style="26" bestFit="1" customWidth="1"/>
    <col min="10762" max="10762" width="11.85546875" style="26" bestFit="1" customWidth="1"/>
    <col min="10763" max="10763" width="10" style="26" bestFit="1" customWidth="1"/>
    <col min="10764" max="10764" width="11.85546875" style="26" bestFit="1" customWidth="1"/>
    <col min="10765" max="10765" width="9.85546875" style="26" bestFit="1" customWidth="1"/>
    <col min="10766" max="10766" width="11.85546875" style="26" bestFit="1" customWidth="1"/>
    <col min="10767" max="10767" width="9.85546875" style="26" bestFit="1" customWidth="1"/>
    <col min="10768" max="10768" width="11.85546875" style="26" bestFit="1" customWidth="1"/>
    <col min="10769" max="10769" width="9.85546875" style="26" bestFit="1" customWidth="1"/>
    <col min="10770" max="10770" width="11.85546875" style="26" bestFit="1" customWidth="1"/>
    <col min="10771" max="10772" width="11.85546875" style="26" customWidth="1"/>
    <col min="10773" max="10773" width="10" style="26" bestFit="1" customWidth="1"/>
    <col min="10774" max="10774" width="11.85546875" style="26" bestFit="1" customWidth="1"/>
    <col min="10775" max="10775" width="9.85546875" style="26" bestFit="1" customWidth="1"/>
    <col min="10776" max="10776" width="11.85546875" style="26" bestFit="1" customWidth="1"/>
    <col min="10777" max="10777" width="9.85546875" style="26" bestFit="1" customWidth="1"/>
    <col min="10778" max="10778" width="11.85546875" style="26" bestFit="1" customWidth="1"/>
    <col min="10779" max="10779" width="10" style="26" bestFit="1" customWidth="1"/>
    <col min="10780" max="10780" width="11.85546875" style="26" bestFit="1" customWidth="1"/>
    <col min="10781" max="10784" width="11.85546875" style="26" customWidth="1"/>
    <col min="10785" max="10785" width="10" style="26" bestFit="1" customWidth="1"/>
    <col min="10786" max="10786" width="11.85546875" style="26" bestFit="1" customWidth="1"/>
    <col min="10787" max="10788" width="11.85546875" style="26" customWidth="1"/>
    <col min="10789" max="10789" width="9.85546875" style="26" bestFit="1" customWidth="1"/>
    <col min="10790" max="10790" width="11.85546875" style="26" bestFit="1" customWidth="1"/>
    <col min="10791" max="10791" width="9.85546875" style="26" bestFit="1" customWidth="1"/>
    <col min="10792" max="10792" width="11.85546875" style="26" bestFit="1" customWidth="1"/>
    <col min="10793" max="10793" width="9.85546875" style="26" bestFit="1" customWidth="1"/>
    <col min="10794" max="10794" width="11.85546875" style="26" bestFit="1" customWidth="1"/>
    <col min="10795" max="10795" width="9.85546875" style="26" bestFit="1" customWidth="1"/>
    <col min="10796" max="10796" width="11.85546875" style="26" bestFit="1" customWidth="1"/>
    <col min="10797" max="10797" width="10" style="26" bestFit="1" customWidth="1"/>
    <col min="10798" max="10798" width="11.85546875" style="26" bestFit="1" customWidth="1"/>
    <col min="10799" max="10799" width="9.85546875" style="26" bestFit="1" customWidth="1"/>
    <col min="10800" max="10800" width="11.85546875" style="26" bestFit="1" customWidth="1"/>
    <col min="10801" max="10801" width="10" style="26" bestFit="1" customWidth="1"/>
    <col min="10802" max="10802" width="11.85546875" style="26" bestFit="1" customWidth="1"/>
    <col min="10803" max="10803" width="10" style="26" bestFit="1" customWidth="1"/>
    <col min="10804" max="10804" width="11.85546875" style="26" bestFit="1" customWidth="1"/>
    <col min="10805" max="10806" width="11.85546875" style="26" customWidth="1"/>
    <col min="10807" max="10807" width="9.85546875" style="26" bestFit="1" customWidth="1"/>
    <col min="10808" max="10808" width="11.85546875" style="26" bestFit="1" customWidth="1"/>
    <col min="10809" max="10809" width="9.85546875" style="26" bestFit="1" customWidth="1"/>
    <col min="10810" max="10810" width="11.85546875" style="26" bestFit="1" customWidth="1"/>
    <col min="10811" max="10811" width="10" style="26" bestFit="1" customWidth="1"/>
    <col min="10812" max="10812" width="11.85546875" style="26" bestFit="1" customWidth="1"/>
    <col min="10813" max="10814" width="11.85546875" style="26" customWidth="1"/>
    <col min="10815" max="10815" width="11" style="26" bestFit="1" customWidth="1"/>
    <col min="10816" max="10816" width="11.85546875" style="26" bestFit="1" customWidth="1"/>
    <col min="10817" max="11009" width="9.140625" style="26"/>
    <col min="11010" max="11010" width="6.7109375" style="26" bestFit="1" customWidth="1"/>
    <col min="11011" max="11012" width="11.85546875" style="26" customWidth="1"/>
    <col min="11013" max="11013" width="9.85546875" style="26" bestFit="1" customWidth="1"/>
    <col min="11014" max="11014" width="11.85546875" style="26" bestFit="1" customWidth="1"/>
    <col min="11015" max="11015" width="9.85546875" style="26" bestFit="1" customWidth="1"/>
    <col min="11016" max="11016" width="11.85546875" style="26" bestFit="1" customWidth="1"/>
    <col min="11017" max="11017" width="10" style="26" bestFit="1" customWidth="1"/>
    <col min="11018" max="11018" width="11.85546875" style="26" bestFit="1" customWidth="1"/>
    <col min="11019" max="11019" width="10" style="26" bestFit="1" customWidth="1"/>
    <col min="11020" max="11020" width="11.85546875" style="26" bestFit="1" customWidth="1"/>
    <col min="11021" max="11021" width="9.85546875" style="26" bestFit="1" customWidth="1"/>
    <col min="11022" max="11022" width="11.85546875" style="26" bestFit="1" customWidth="1"/>
    <col min="11023" max="11023" width="9.85546875" style="26" bestFit="1" customWidth="1"/>
    <col min="11024" max="11024" width="11.85546875" style="26" bestFit="1" customWidth="1"/>
    <col min="11025" max="11025" width="9.85546875" style="26" bestFit="1" customWidth="1"/>
    <col min="11026" max="11026" width="11.85546875" style="26" bestFit="1" customWidth="1"/>
    <col min="11027" max="11028" width="11.85546875" style="26" customWidth="1"/>
    <col min="11029" max="11029" width="10" style="26" bestFit="1" customWidth="1"/>
    <col min="11030" max="11030" width="11.85546875" style="26" bestFit="1" customWidth="1"/>
    <col min="11031" max="11031" width="9.85546875" style="26" bestFit="1" customWidth="1"/>
    <col min="11032" max="11032" width="11.85546875" style="26" bestFit="1" customWidth="1"/>
    <col min="11033" max="11033" width="9.85546875" style="26" bestFit="1" customWidth="1"/>
    <col min="11034" max="11034" width="11.85546875" style="26" bestFit="1" customWidth="1"/>
    <col min="11035" max="11035" width="10" style="26" bestFit="1" customWidth="1"/>
    <col min="11036" max="11036" width="11.85546875" style="26" bestFit="1" customWidth="1"/>
    <col min="11037" max="11040" width="11.85546875" style="26" customWidth="1"/>
    <col min="11041" max="11041" width="10" style="26" bestFit="1" customWidth="1"/>
    <col min="11042" max="11042" width="11.85546875" style="26" bestFit="1" customWidth="1"/>
    <col min="11043" max="11044" width="11.85546875" style="26" customWidth="1"/>
    <col min="11045" max="11045" width="9.85546875" style="26" bestFit="1" customWidth="1"/>
    <col min="11046" max="11046" width="11.85546875" style="26" bestFit="1" customWidth="1"/>
    <col min="11047" max="11047" width="9.85546875" style="26" bestFit="1" customWidth="1"/>
    <col min="11048" max="11048" width="11.85546875" style="26" bestFit="1" customWidth="1"/>
    <col min="11049" max="11049" width="9.85546875" style="26" bestFit="1" customWidth="1"/>
    <col min="11050" max="11050" width="11.85546875" style="26" bestFit="1" customWidth="1"/>
    <col min="11051" max="11051" width="9.85546875" style="26" bestFit="1" customWidth="1"/>
    <col min="11052" max="11052" width="11.85546875" style="26" bestFit="1" customWidth="1"/>
    <col min="11053" max="11053" width="10" style="26" bestFit="1" customWidth="1"/>
    <col min="11054" max="11054" width="11.85546875" style="26" bestFit="1" customWidth="1"/>
    <col min="11055" max="11055" width="9.85546875" style="26" bestFit="1" customWidth="1"/>
    <col min="11056" max="11056" width="11.85546875" style="26" bestFit="1" customWidth="1"/>
    <col min="11057" max="11057" width="10" style="26" bestFit="1" customWidth="1"/>
    <col min="11058" max="11058" width="11.85546875" style="26" bestFit="1" customWidth="1"/>
    <col min="11059" max="11059" width="10" style="26" bestFit="1" customWidth="1"/>
    <col min="11060" max="11060" width="11.85546875" style="26" bestFit="1" customWidth="1"/>
    <col min="11061" max="11062" width="11.85546875" style="26" customWidth="1"/>
    <col min="11063" max="11063" width="9.85546875" style="26" bestFit="1" customWidth="1"/>
    <col min="11064" max="11064" width="11.85546875" style="26" bestFit="1" customWidth="1"/>
    <col min="11065" max="11065" width="9.85546875" style="26" bestFit="1" customWidth="1"/>
    <col min="11066" max="11066" width="11.85546875" style="26" bestFit="1" customWidth="1"/>
    <col min="11067" max="11067" width="10" style="26" bestFit="1" customWidth="1"/>
    <col min="11068" max="11068" width="11.85546875" style="26" bestFit="1" customWidth="1"/>
    <col min="11069" max="11070" width="11.85546875" style="26" customWidth="1"/>
    <col min="11071" max="11071" width="11" style="26" bestFit="1" customWidth="1"/>
    <col min="11072" max="11072" width="11.85546875" style="26" bestFit="1" customWidth="1"/>
    <col min="11073" max="11265" width="9.140625" style="26"/>
    <col min="11266" max="11266" width="6.7109375" style="26" bestFit="1" customWidth="1"/>
    <col min="11267" max="11268" width="11.85546875" style="26" customWidth="1"/>
    <col min="11269" max="11269" width="9.85546875" style="26" bestFit="1" customWidth="1"/>
    <col min="11270" max="11270" width="11.85546875" style="26" bestFit="1" customWidth="1"/>
    <col min="11271" max="11271" width="9.85546875" style="26" bestFit="1" customWidth="1"/>
    <col min="11272" max="11272" width="11.85546875" style="26" bestFit="1" customWidth="1"/>
    <col min="11273" max="11273" width="10" style="26" bestFit="1" customWidth="1"/>
    <col min="11274" max="11274" width="11.85546875" style="26" bestFit="1" customWidth="1"/>
    <col min="11275" max="11275" width="10" style="26" bestFit="1" customWidth="1"/>
    <col min="11276" max="11276" width="11.85546875" style="26" bestFit="1" customWidth="1"/>
    <col min="11277" max="11277" width="9.85546875" style="26" bestFit="1" customWidth="1"/>
    <col min="11278" max="11278" width="11.85546875" style="26" bestFit="1" customWidth="1"/>
    <col min="11279" max="11279" width="9.85546875" style="26" bestFit="1" customWidth="1"/>
    <col min="11280" max="11280" width="11.85546875" style="26" bestFit="1" customWidth="1"/>
    <col min="11281" max="11281" width="9.85546875" style="26" bestFit="1" customWidth="1"/>
    <col min="11282" max="11282" width="11.85546875" style="26" bestFit="1" customWidth="1"/>
    <col min="11283" max="11284" width="11.85546875" style="26" customWidth="1"/>
    <col min="11285" max="11285" width="10" style="26" bestFit="1" customWidth="1"/>
    <col min="11286" max="11286" width="11.85546875" style="26" bestFit="1" customWidth="1"/>
    <col min="11287" max="11287" width="9.85546875" style="26" bestFit="1" customWidth="1"/>
    <col min="11288" max="11288" width="11.85546875" style="26" bestFit="1" customWidth="1"/>
    <col min="11289" max="11289" width="9.85546875" style="26" bestFit="1" customWidth="1"/>
    <col min="11290" max="11290" width="11.85546875" style="26" bestFit="1" customWidth="1"/>
    <col min="11291" max="11291" width="10" style="26" bestFit="1" customWidth="1"/>
    <col min="11292" max="11292" width="11.85546875" style="26" bestFit="1" customWidth="1"/>
    <col min="11293" max="11296" width="11.85546875" style="26" customWidth="1"/>
    <col min="11297" max="11297" width="10" style="26" bestFit="1" customWidth="1"/>
    <col min="11298" max="11298" width="11.85546875" style="26" bestFit="1" customWidth="1"/>
    <col min="11299" max="11300" width="11.85546875" style="26" customWidth="1"/>
    <col min="11301" max="11301" width="9.85546875" style="26" bestFit="1" customWidth="1"/>
    <col min="11302" max="11302" width="11.85546875" style="26" bestFit="1" customWidth="1"/>
    <col min="11303" max="11303" width="9.85546875" style="26" bestFit="1" customWidth="1"/>
    <col min="11304" max="11304" width="11.85546875" style="26" bestFit="1" customWidth="1"/>
    <col min="11305" max="11305" width="9.85546875" style="26" bestFit="1" customWidth="1"/>
    <col min="11306" max="11306" width="11.85546875" style="26" bestFit="1" customWidth="1"/>
    <col min="11307" max="11307" width="9.85546875" style="26" bestFit="1" customWidth="1"/>
    <col min="11308" max="11308" width="11.85546875" style="26" bestFit="1" customWidth="1"/>
    <col min="11309" max="11309" width="10" style="26" bestFit="1" customWidth="1"/>
    <col min="11310" max="11310" width="11.85546875" style="26" bestFit="1" customWidth="1"/>
    <col min="11311" max="11311" width="9.85546875" style="26" bestFit="1" customWidth="1"/>
    <col min="11312" max="11312" width="11.85546875" style="26" bestFit="1" customWidth="1"/>
    <col min="11313" max="11313" width="10" style="26" bestFit="1" customWidth="1"/>
    <col min="11314" max="11314" width="11.85546875" style="26" bestFit="1" customWidth="1"/>
    <col min="11315" max="11315" width="10" style="26" bestFit="1" customWidth="1"/>
    <col min="11316" max="11316" width="11.85546875" style="26" bestFit="1" customWidth="1"/>
    <col min="11317" max="11318" width="11.85546875" style="26" customWidth="1"/>
    <col min="11319" max="11319" width="9.85546875" style="26" bestFit="1" customWidth="1"/>
    <col min="11320" max="11320" width="11.85546875" style="26" bestFit="1" customWidth="1"/>
    <col min="11321" max="11321" width="9.85546875" style="26" bestFit="1" customWidth="1"/>
    <col min="11322" max="11322" width="11.85546875" style="26" bestFit="1" customWidth="1"/>
    <col min="11323" max="11323" width="10" style="26" bestFit="1" customWidth="1"/>
    <col min="11324" max="11324" width="11.85546875" style="26" bestFit="1" customWidth="1"/>
    <col min="11325" max="11326" width="11.85546875" style="26" customWidth="1"/>
    <col min="11327" max="11327" width="11" style="26" bestFit="1" customWidth="1"/>
    <col min="11328" max="11328" width="11.85546875" style="26" bestFit="1" customWidth="1"/>
    <col min="11329" max="11521" width="9.140625" style="26"/>
    <col min="11522" max="11522" width="6.7109375" style="26" bestFit="1" customWidth="1"/>
    <col min="11523" max="11524" width="11.85546875" style="26" customWidth="1"/>
    <col min="11525" max="11525" width="9.85546875" style="26" bestFit="1" customWidth="1"/>
    <col min="11526" max="11526" width="11.85546875" style="26" bestFit="1" customWidth="1"/>
    <col min="11527" max="11527" width="9.85546875" style="26" bestFit="1" customWidth="1"/>
    <col min="11528" max="11528" width="11.85546875" style="26" bestFit="1" customWidth="1"/>
    <col min="11529" max="11529" width="10" style="26" bestFit="1" customWidth="1"/>
    <col min="11530" max="11530" width="11.85546875" style="26" bestFit="1" customWidth="1"/>
    <col min="11531" max="11531" width="10" style="26" bestFit="1" customWidth="1"/>
    <col min="11532" max="11532" width="11.85546875" style="26" bestFit="1" customWidth="1"/>
    <col min="11533" max="11533" width="9.85546875" style="26" bestFit="1" customWidth="1"/>
    <col min="11534" max="11534" width="11.85546875" style="26" bestFit="1" customWidth="1"/>
    <col min="11535" max="11535" width="9.85546875" style="26" bestFit="1" customWidth="1"/>
    <col min="11536" max="11536" width="11.85546875" style="26" bestFit="1" customWidth="1"/>
    <col min="11537" max="11537" width="9.85546875" style="26" bestFit="1" customWidth="1"/>
    <col min="11538" max="11538" width="11.85546875" style="26" bestFit="1" customWidth="1"/>
    <col min="11539" max="11540" width="11.85546875" style="26" customWidth="1"/>
    <col min="11541" max="11541" width="10" style="26" bestFit="1" customWidth="1"/>
    <col min="11542" max="11542" width="11.85546875" style="26" bestFit="1" customWidth="1"/>
    <col min="11543" max="11543" width="9.85546875" style="26" bestFit="1" customWidth="1"/>
    <col min="11544" max="11544" width="11.85546875" style="26" bestFit="1" customWidth="1"/>
    <col min="11545" max="11545" width="9.85546875" style="26" bestFit="1" customWidth="1"/>
    <col min="11546" max="11546" width="11.85546875" style="26" bestFit="1" customWidth="1"/>
    <col min="11547" max="11547" width="10" style="26" bestFit="1" customWidth="1"/>
    <col min="11548" max="11548" width="11.85546875" style="26" bestFit="1" customWidth="1"/>
    <col min="11549" max="11552" width="11.85546875" style="26" customWidth="1"/>
    <col min="11553" max="11553" width="10" style="26" bestFit="1" customWidth="1"/>
    <col min="11554" max="11554" width="11.85546875" style="26" bestFit="1" customWidth="1"/>
    <col min="11555" max="11556" width="11.85546875" style="26" customWidth="1"/>
    <col min="11557" max="11557" width="9.85546875" style="26" bestFit="1" customWidth="1"/>
    <col min="11558" max="11558" width="11.85546875" style="26" bestFit="1" customWidth="1"/>
    <col min="11559" max="11559" width="9.85546875" style="26" bestFit="1" customWidth="1"/>
    <col min="11560" max="11560" width="11.85546875" style="26" bestFit="1" customWidth="1"/>
    <col min="11561" max="11561" width="9.85546875" style="26" bestFit="1" customWidth="1"/>
    <col min="11562" max="11562" width="11.85546875" style="26" bestFit="1" customWidth="1"/>
    <col min="11563" max="11563" width="9.85546875" style="26" bestFit="1" customWidth="1"/>
    <col min="11564" max="11564" width="11.85546875" style="26" bestFit="1" customWidth="1"/>
    <col min="11565" max="11565" width="10" style="26" bestFit="1" customWidth="1"/>
    <col min="11566" max="11566" width="11.85546875" style="26" bestFit="1" customWidth="1"/>
    <col min="11567" max="11567" width="9.85546875" style="26" bestFit="1" customWidth="1"/>
    <col min="11568" max="11568" width="11.85546875" style="26" bestFit="1" customWidth="1"/>
    <col min="11569" max="11569" width="10" style="26" bestFit="1" customWidth="1"/>
    <col min="11570" max="11570" width="11.85546875" style="26" bestFit="1" customWidth="1"/>
    <col min="11571" max="11571" width="10" style="26" bestFit="1" customWidth="1"/>
    <col min="11572" max="11572" width="11.85546875" style="26" bestFit="1" customWidth="1"/>
    <col min="11573" max="11574" width="11.85546875" style="26" customWidth="1"/>
    <col min="11575" max="11575" width="9.85546875" style="26" bestFit="1" customWidth="1"/>
    <col min="11576" max="11576" width="11.85546875" style="26" bestFit="1" customWidth="1"/>
    <col min="11577" max="11577" width="9.85546875" style="26" bestFit="1" customWidth="1"/>
    <col min="11578" max="11578" width="11.85546875" style="26" bestFit="1" customWidth="1"/>
    <col min="11579" max="11579" width="10" style="26" bestFit="1" customWidth="1"/>
    <col min="11580" max="11580" width="11.85546875" style="26" bestFit="1" customWidth="1"/>
    <col min="11581" max="11582" width="11.85546875" style="26" customWidth="1"/>
    <col min="11583" max="11583" width="11" style="26" bestFit="1" customWidth="1"/>
    <col min="11584" max="11584" width="11.85546875" style="26" bestFit="1" customWidth="1"/>
    <col min="11585" max="11777" width="9.140625" style="26"/>
    <col min="11778" max="11778" width="6.7109375" style="26" bestFit="1" customWidth="1"/>
    <col min="11779" max="11780" width="11.85546875" style="26" customWidth="1"/>
    <col min="11781" max="11781" width="9.85546875" style="26" bestFit="1" customWidth="1"/>
    <col min="11782" max="11782" width="11.85546875" style="26" bestFit="1" customWidth="1"/>
    <col min="11783" max="11783" width="9.85546875" style="26" bestFit="1" customWidth="1"/>
    <col min="11784" max="11784" width="11.85546875" style="26" bestFit="1" customWidth="1"/>
    <col min="11785" max="11785" width="10" style="26" bestFit="1" customWidth="1"/>
    <col min="11786" max="11786" width="11.85546875" style="26" bestFit="1" customWidth="1"/>
    <col min="11787" max="11787" width="10" style="26" bestFit="1" customWidth="1"/>
    <col min="11788" max="11788" width="11.85546875" style="26" bestFit="1" customWidth="1"/>
    <col min="11789" max="11789" width="9.85546875" style="26" bestFit="1" customWidth="1"/>
    <col min="11790" max="11790" width="11.85546875" style="26" bestFit="1" customWidth="1"/>
    <col min="11791" max="11791" width="9.85546875" style="26" bestFit="1" customWidth="1"/>
    <col min="11792" max="11792" width="11.85546875" style="26" bestFit="1" customWidth="1"/>
    <col min="11793" max="11793" width="9.85546875" style="26" bestFit="1" customWidth="1"/>
    <col min="11794" max="11794" width="11.85546875" style="26" bestFit="1" customWidth="1"/>
    <col min="11795" max="11796" width="11.85546875" style="26" customWidth="1"/>
    <col min="11797" max="11797" width="10" style="26" bestFit="1" customWidth="1"/>
    <col min="11798" max="11798" width="11.85546875" style="26" bestFit="1" customWidth="1"/>
    <col min="11799" max="11799" width="9.85546875" style="26" bestFit="1" customWidth="1"/>
    <col min="11800" max="11800" width="11.85546875" style="26" bestFit="1" customWidth="1"/>
    <col min="11801" max="11801" width="9.85546875" style="26" bestFit="1" customWidth="1"/>
    <col min="11802" max="11802" width="11.85546875" style="26" bestFit="1" customWidth="1"/>
    <col min="11803" max="11803" width="10" style="26" bestFit="1" customWidth="1"/>
    <col min="11804" max="11804" width="11.85546875" style="26" bestFit="1" customWidth="1"/>
    <col min="11805" max="11808" width="11.85546875" style="26" customWidth="1"/>
    <col min="11809" max="11809" width="10" style="26" bestFit="1" customWidth="1"/>
    <col min="11810" max="11810" width="11.85546875" style="26" bestFit="1" customWidth="1"/>
    <col min="11811" max="11812" width="11.85546875" style="26" customWidth="1"/>
    <col min="11813" max="11813" width="9.85546875" style="26" bestFit="1" customWidth="1"/>
    <col min="11814" max="11814" width="11.85546875" style="26" bestFit="1" customWidth="1"/>
    <col min="11815" max="11815" width="9.85546875" style="26" bestFit="1" customWidth="1"/>
    <col min="11816" max="11816" width="11.85546875" style="26" bestFit="1" customWidth="1"/>
    <col min="11817" max="11817" width="9.85546875" style="26" bestFit="1" customWidth="1"/>
    <col min="11818" max="11818" width="11.85546875" style="26" bestFit="1" customWidth="1"/>
    <col min="11819" max="11819" width="9.85546875" style="26" bestFit="1" customWidth="1"/>
    <col min="11820" max="11820" width="11.85546875" style="26" bestFit="1" customWidth="1"/>
    <col min="11821" max="11821" width="10" style="26" bestFit="1" customWidth="1"/>
    <col min="11822" max="11822" width="11.85546875" style="26" bestFit="1" customWidth="1"/>
    <col min="11823" max="11823" width="9.85546875" style="26" bestFit="1" customWidth="1"/>
    <col min="11824" max="11824" width="11.85546875" style="26" bestFit="1" customWidth="1"/>
    <col min="11825" max="11825" width="10" style="26" bestFit="1" customWidth="1"/>
    <col min="11826" max="11826" width="11.85546875" style="26" bestFit="1" customWidth="1"/>
    <col min="11827" max="11827" width="10" style="26" bestFit="1" customWidth="1"/>
    <col min="11828" max="11828" width="11.85546875" style="26" bestFit="1" customWidth="1"/>
    <col min="11829" max="11830" width="11.85546875" style="26" customWidth="1"/>
    <col min="11831" max="11831" width="9.85546875" style="26" bestFit="1" customWidth="1"/>
    <col min="11832" max="11832" width="11.85546875" style="26" bestFit="1" customWidth="1"/>
    <col min="11833" max="11833" width="9.85546875" style="26" bestFit="1" customWidth="1"/>
    <col min="11834" max="11834" width="11.85546875" style="26" bestFit="1" customWidth="1"/>
    <col min="11835" max="11835" width="10" style="26" bestFit="1" customWidth="1"/>
    <col min="11836" max="11836" width="11.85546875" style="26" bestFit="1" customWidth="1"/>
    <col min="11837" max="11838" width="11.85546875" style="26" customWidth="1"/>
    <col min="11839" max="11839" width="11" style="26" bestFit="1" customWidth="1"/>
    <col min="11840" max="11840" width="11.85546875" style="26" bestFit="1" customWidth="1"/>
    <col min="11841" max="12033" width="9.140625" style="26"/>
    <col min="12034" max="12034" width="6.7109375" style="26" bestFit="1" customWidth="1"/>
    <col min="12035" max="12036" width="11.85546875" style="26" customWidth="1"/>
    <col min="12037" max="12037" width="9.85546875" style="26" bestFit="1" customWidth="1"/>
    <col min="12038" max="12038" width="11.85546875" style="26" bestFit="1" customWidth="1"/>
    <col min="12039" max="12039" width="9.85546875" style="26" bestFit="1" customWidth="1"/>
    <col min="12040" max="12040" width="11.85546875" style="26" bestFit="1" customWidth="1"/>
    <col min="12041" max="12041" width="10" style="26" bestFit="1" customWidth="1"/>
    <col min="12042" max="12042" width="11.85546875" style="26" bestFit="1" customWidth="1"/>
    <col min="12043" max="12043" width="10" style="26" bestFit="1" customWidth="1"/>
    <col min="12044" max="12044" width="11.85546875" style="26" bestFit="1" customWidth="1"/>
    <col min="12045" max="12045" width="9.85546875" style="26" bestFit="1" customWidth="1"/>
    <col min="12046" max="12046" width="11.85546875" style="26" bestFit="1" customWidth="1"/>
    <col min="12047" max="12047" width="9.85546875" style="26" bestFit="1" customWidth="1"/>
    <col min="12048" max="12048" width="11.85546875" style="26" bestFit="1" customWidth="1"/>
    <col min="12049" max="12049" width="9.85546875" style="26" bestFit="1" customWidth="1"/>
    <col min="12050" max="12050" width="11.85546875" style="26" bestFit="1" customWidth="1"/>
    <col min="12051" max="12052" width="11.85546875" style="26" customWidth="1"/>
    <col min="12053" max="12053" width="10" style="26" bestFit="1" customWidth="1"/>
    <col min="12054" max="12054" width="11.85546875" style="26" bestFit="1" customWidth="1"/>
    <col min="12055" max="12055" width="9.85546875" style="26" bestFit="1" customWidth="1"/>
    <col min="12056" max="12056" width="11.85546875" style="26" bestFit="1" customWidth="1"/>
    <col min="12057" max="12057" width="9.85546875" style="26" bestFit="1" customWidth="1"/>
    <col min="12058" max="12058" width="11.85546875" style="26" bestFit="1" customWidth="1"/>
    <col min="12059" max="12059" width="10" style="26" bestFit="1" customWidth="1"/>
    <col min="12060" max="12060" width="11.85546875" style="26" bestFit="1" customWidth="1"/>
    <col min="12061" max="12064" width="11.85546875" style="26" customWidth="1"/>
    <col min="12065" max="12065" width="10" style="26" bestFit="1" customWidth="1"/>
    <col min="12066" max="12066" width="11.85546875" style="26" bestFit="1" customWidth="1"/>
    <col min="12067" max="12068" width="11.85546875" style="26" customWidth="1"/>
    <col min="12069" max="12069" width="9.85546875" style="26" bestFit="1" customWidth="1"/>
    <col min="12070" max="12070" width="11.85546875" style="26" bestFit="1" customWidth="1"/>
    <col min="12071" max="12071" width="9.85546875" style="26" bestFit="1" customWidth="1"/>
    <col min="12072" max="12072" width="11.85546875" style="26" bestFit="1" customWidth="1"/>
    <col min="12073" max="12073" width="9.85546875" style="26" bestFit="1" customWidth="1"/>
    <col min="12074" max="12074" width="11.85546875" style="26" bestFit="1" customWidth="1"/>
    <col min="12075" max="12075" width="9.85546875" style="26" bestFit="1" customWidth="1"/>
    <col min="12076" max="12076" width="11.85546875" style="26" bestFit="1" customWidth="1"/>
    <col min="12077" max="12077" width="10" style="26" bestFit="1" customWidth="1"/>
    <col min="12078" max="12078" width="11.85546875" style="26" bestFit="1" customWidth="1"/>
    <col min="12079" max="12079" width="9.85546875" style="26" bestFit="1" customWidth="1"/>
    <col min="12080" max="12080" width="11.85546875" style="26" bestFit="1" customWidth="1"/>
    <col min="12081" max="12081" width="10" style="26" bestFit="1" customWidth="1"/>
    <col min="12082" max="12082" width="11.85546875" style="26" bestFit="1" customWidth="1"/>
    <col min="12083" max="12083" width="10" style="26" bestFit="1" customWidth="1"/>
    <col min="12084" max="12084" width="11.85546875" style="26" bestFit="1" customWidth="1"/>
    <col min="12085" max="12086" width="11.85546875" style="26" customWidth="1"/>
    <col min="12087" max="12087" width="9.85546875" style="26" bestFit="1" customWidth="1"/>
    <col min="12088" max="12088" width="11.85546875" style="26" bestFit="1" customWidth="1"/>
    <col min="12089" max="12089" width="9.85546875" style="26" bestFit="1" customWidth="1"/>
    <col min="12090" max="12090" width="11.85546875" style="26" bestFit="1" customWidth="1"/>
    <col min="12091" max="12091" width="10" style="26" bestFit="1" customWidth="1"/>
    <col min="12092" max="12092" width="11.85546875" style="26" bestFit="1" customWidth="1"/>
    <col min="12093" max="12094" width="11.85546875" style="26" customWidth="1"/>
    <col min="12095" max="12095" width="11" style="26" bestFit="1" customWidth="1"/>
    <col min="12096" max="12096" width="11.85546875" style="26" bestFit="1" customWidth="1"/>
    <col min="12097" max="12289" width="9.140625" style="26"/>
    <col min="12290" max="12290" width="6.7109375" style="26" bestFit="1" customWidth="1"/>
    <col min="12291" max="12292" width="11.85546875" style="26" customWidth="1"/>
    <col min="12293" max="12293" width="9.85546875" style="26" bestFit="1" customWidth="1"/>
    <col min="12294" max="12294" width="11.85546875" style="26" bestFit="1" customWidth="1"/>
    <col min="12295" max="12295" width="9.85546875" style="26" bestFit="1" customWidth="1"/>
    <col min="12296" max="12296" width="11.85546875" style="26" bestFit="1" customWidth="1"/>
    <col min="12297" max="12297" width="10" style="26" bestFit="1" customWidth="1"/>
    <col min="12298" max="12298" width="11.85546875" style="26" bestFit="1" customWidth="1"/>
    <col min="12299" max="12299" width="10" style="26" bestFit="1" customWidth="1"/>
    <col min="12300" max="12300" width="11.85546875" style="26" bestFit="1" customWidth="1"/>
    <col min="12301" max="12301" width="9.85546875" style="26" bestFit="1" customWidth="1"/>
    <col min="12302" max="12302" width="11.85546875" style="26" bestFit="1" customWidth="1"/>
    <col min="12303" max="12303" width="9.85546875" style="26" bestFit="1" customWidth="1"/>
    <col min="12304" max="12304" width="11.85546875" style="26" bestFit="1" customWidth="1"/>
    <col min="12305" max="12305" width="9.85546875" style="26" bestFit="1" customWidth="1"/>
    <col min="12306" max="12306" width="11.85546875" style="26" bestFit="1" customWidth="1"/>
    <col min="12307" max="12308" width="11.85546875" style="26" customWidth="1"/>
    <col min="12309" max="12309" width="10" style="26" bestFit="1" customWidth="1"/>
    <col min="12310" max="12310" width="11.85546875" style="26" bestFit="1" customWidth="1"/>
    <col min="12311" max="12311" width="9.85546875" style="26" bestFit="1" customWidth="1"/>
    <col min="12312" max="12312" width="11.85546875" style="26" bestFit="1" customWidth="1"/>
    <col min="12313" max="12313" width="9.85546875" style="26" bestFit="1" customWidth="1"/>
    <col min="12314" max="12314" width="11.85546875" style="26" bestFit="1" customWidth="1"/>
    <col min="12315" max="12315" width="10" style="26" bestFit="1" customWidth="1"/>
    <col min="12316" max="12316" width="11.85546875" style="26" bestFit="1" customWidth="1"/>
    <col min="12317" max="12320" width="11.85546875" style="26" customWidth="1"/>
    <col min="12321" max="12321" width="10" style="26" bestFit="1" customWidth="1"/>
    <col min="12322" max="12322" width="11.85546875" style="26" bestFit="1" customWidth="1"/>
    <col min="12323" max="12324" width="11.85546875" style="26" customWidth="1"/>
    <col min="12325" max="12325" width="9.85546875" style="26" bestFit="1" customWidth="1"/>
    <col min="12326" max="12326" width="11.85546875" style="26" bestFit="1" customWidth="1"/>
    <col min="12327" max="12327" width="9.85546875" style="26" bestFit="1" customWidth="1"/>
    <col min="12328" max="12328" width="11.85546875" style="26" bestFit="1" customWidth="1"/>
    <col min="12329" max="12329" width="9.85546875" style="26" bestFit="1" customWidth="1"/>
    <col min="12330" max="12330" width="11.85546875" style="26" bestFit="1" customWidth="1"/>
    <col min="12331" max="12331" width="9.85546875" style="26" bestFit="1" customWidth="1"/>
    <col min="12332" max="12332" width="11.85546875" style="26" bestFit="1" customWidth="1"/>
    <col min="12333" max="12333" width="10" style="26" bestFit="1" customWidth="1"/>
    <col min="12334" max="12334" width="11.85546875" style="26" bestFit="1" customWidth="1"/>
    <col min="12335" max="12335" width="9.85546875" style="26" bestFit="1" customWidth="1"/>
    <col min="12336" max="12336" width="11.85546875" style="26" bestFit="1" customWidth="1"/>
    <col min="12337" max="12337" width="10" style="26" bestFit="1" customWidth="1"/>
    <col min="12338" max="12338" width="11.85546875" style="26" bestFit="1" customWidth="1"/>
    <col min="12339" max="12339" width="10" style="26" bestFit="1" customWidth="1"/>
    <col min="12340" max="12340" width="11.85546875" style="26" bestFit="1" customWidth="1"/>
    <col min="12341" max="12342" width="11.85546875" style="26" customWidth="1"/>
    <col min="12343" max="12343" width="9.85546875" style="26" bestFit="1" customWidth="1"/>
    <col min="12344" max="12344" width="11.85546875" style="26" bestFit="1" customWidth="1"/>
    <col min="12345" max="12345" width="9.85546875" style="26" bestFit="1" customWidth="1"/>
    <col min="12346" max="12346" width="11.85546875" style="26" bestFit="1" customWidth="1"/>
    <col min="12347" max="12347" width="10" style="26" bestFit="1" customWidth="1"/>
    <col min="12348" max="12348" width="11.85546875" style="26" bestFit="1" customWidth="1"/>
    <col min="12349" max="12350" width="11.85546875" style="26" customWidth="1"/>
    <col min="12351" max="12351" width="11" style="26" bestFit="1" customWidth="1"/>
    <col min="12352" max="12352" width="11.85546875" style="26" bestFit="1" customWidth="1"/>
    <col min="12353" max="12545" width="9.140625" style="26"/>
    <col min="12546" max="12546" width="6.7109375" style="26" bestFit="1" customWidth="1"/>
    <col min="12547" max="12548" width="11.85546875" style="26" customWidth="1"/>
    <col min="12549" max="12549" width="9.85546875" style="26" bestFit="1" customWidth="1"/>
    <col min="12550" max="12550" width="11.85546875" style="26" bestFit="1" customWidth="1"/>
    <col min="12551" max="12551" width="9.85546875" style="26" bestFit="1" customWidth="1"/>
    <col min="12552" max="12552" width="11.85546875" style="26" bestFit="1" customWidth="1"/>
    <col min="12553" max="12553" width="10" style="26" bestFit="1" customWidth="1"/>
    <col min="12554" max="12554" width="11.85546875" style="26" bestFit="1" customWidth="1"/>
    <col min="12555" max="12555" width="10" style="26" bestFit="1" customWidth="1"/>
    <col min="12556" max="12556" width="11.85546875" style="26" bestFit="1" customWidth="1"/>
    <col min="12557" max="12557" width="9.85546875" style="26" bestFit="1" customWidth="1"/>
    <col min="12558" max="12558" width="11.85546875" style="26" bestFit="1" customWidth="1"/>
    <col min="12559" max="12559" width="9.85546875" style="26" bestFit="1" customWidth="1"/>
    <col min="12560" max="12560" width="11.85546875" style="26" bestFit="1" customWidth="1"/>
    <col min="12561" max="12561" width="9.85546875" style="26" bestFit="1" customWidth="1"/>
    <col min="12562" max="12562" width="11.85546875" style="26" bestFit="1" customWidth="1"/>
    <col min="12563" max="12564" width="11.85546875" style="26" customWidth="1"/>
    <col min="12565" max="12565" width="10" style="26" bestFit="1" customWidth="1"/>
    <col min="12566" max="12566" width="11.85546875" style="26" bestFit="1" customWidth="1"/>
    <col min="12567" max="12567" width="9.85546875" style="26" bestFit="1" customWidth="1"/>
    <col min="12568" max="12568" width="11.85546875" style="26" bestFit="1" customWidth="1"/>
    <col min="12569" max="12569" width="9.85546875" style="26" bestFit="1" customWidth="1"/>
    <col min="12570" max="12570" width="11.85546875" style="26" bestFit="1" customWidth="1"/>
    <col min="12571" max="12571" width="10" style="26" bestFit="1" customWidth="1"/>
    <col min="12572" max="12572" width="11.85546875" style="26" bestFit="1" customWidth="1"/>
    <col min="12573" max="12576" width="11.85546875" style="26" customWidth="1"/>
    <col min="12577" max="12577" width="10" style="26" bestFit="1" customWidth="1"/>
    <col min="12578" max="12578" width="11.85546875" style="26" bestFit="1" customWidth="1"/>
    <col min="12579" max="12580" width="11.85546875" style="26" customWidth="1"/>
    <col min="12581" max="12581" width="9.85546875" style="26" bestFit="1" customWidth="1"/>
    <col min="12582" max="12582" width="11.85546875" style="26" bestFit="1" customWidth="1"/>
    <col min="12583" max="12583" width="9.85546875" style="26" bestFit="1" customWidth="1"/>
    <col min="12584" max="12584" width="11.85546875" style="26" bestFit="1" customWidth="1"/>
    <col min="12585" max="12585" width="9.85546875" style="26" bestFit="1" customWidth="1"/>
    <col min="12586" max="12586" width="11.85546875" style="26" bestFit="1" customWidth="1"/>
    <col min="12587" max="12587" width="9.85546875" style="26" bestFit="1" customWidth="1"/>
    <col min="12588" max="12588" width="11.85546875" style="26" bestFit="1" customWidth="1"/>
    <col min="12589" max="12589" width="10" style="26" bestFit="1" customWidth="1"/>
    <col min="12590" max="12590" width="11.85546875" style="26" bestFit="1" customWidth="1"/>
    <col min="12591" max="12591" width="9.85546875" style="26" bestFit="1" customWidth="1"/>
    <col min="12592" max="12592" width="11.85546875" style="26" bestFit="1" customWidth="1"/>
    <col min="12593" max="12593" width="10" style="26" bestFit="1" customWidth="1"/>
    <col min="12594" max="12594" width="11.85546875" style="26" bestFit="1" customWidth="1"/>
    <col min="12595" max="12595" width="10" style="26" bestFit="1" customWidth="1"/>
    <col min="12596" max="12596" width="11.85546875" style="26" bestFit="1" customWidth="1"/>
    <col min="12597" max="12598" width="11.85546875" style="26" customWidth="1"/>
    <col min="12599" max="12599" width="9.85546875" style="26" bestFit="1" customWidth="1"/>
    <col min="12600" max="12600" width="11.85546875" style="26" bestFit="1" customWidth="1"/>
    <col min="12601" max="12601" width="9.85546875" style="26" bestFit="1" customWidth="1"/>
    <col min="12602" max="12602" width="11.85546875" style="26" bestFit="1" customWidth="1"/>
    <col min="12603" max="12603" width="10" style="26" bestFit="1" customWidth="1"/>
    <col min="12604" max="12604" width="11.85546875" style="26" bestFit="1" customWidth="1"/>
    <col min="12605" max="12606" width="11.85546875" style="26" customWidth="1"/>
    <col min="12607" max="12607" width="11" style="26" bestFit="1" customWidth="1"/>
    <col min="12608" max="12608" width="11.85546875" style="26" bestFit="1" customWidth="1"/>
    <col min="12609" max="12801" width="9.140625" style="26"/>
    <col min="12802" max="12802" width="6.7109375" style="26" bestFit="1" customWidth="1"/>
    <col min="12803" max="12804" width="11.85546875" style="26" customWidth="1"/>
    <col min="12805" max="12805" width="9.85546875" style="26" bestFit="1" customWidth="1"/>
    <col min="12806" max="12806" width="11.85546875" style="26" bestFit="1" customWidth="1"/>
    <col min="12807" max="12807" width="9.85546875" style="26" bestFit="1" customWidth="1"/>
    <col min="12808" max="12808" width="11.85546875" style="26" bestFit="1" customWidth="1"/>
    <col min="12809" max="12809" width="10" style="26" bestFit="1" customWidth="1"/>
    <col min="12810" max="12810" width="11.85546875" style="26" bestFit="1" customWidth="1"/>
    <col min="12811" max="12811" width="10" style="26" bestFit="1" customWidth="1"/>
    <col min="12812" max="12812" width="11.85546875" style="26" bestFit="1" customWidth="1"/>
    <col min="12813" max="12813" width="9.85546875" style="26" bestFit="1" customWidth="1"/>
    <col min="12814" max="12814" width="11.85546875" style="26" bestFit="1" customWidth="1"/>
    <col min="12815" max="12815" width="9.85546875" style="26" bestFit="1" customWidth="1"/>
    <col min="12816" max="12816" width="11.85546875" style="26" bestFit="1" customWidth="1"/>
    <col min="12817" max="12817" width="9.85546875" style="26" bestFit="1" customWidth="1"/>
    <col min="12818" max="12818" width="11.85546875" style="26" bestFit="1" customWidth="1"/>
    <col min="12819" max="12820" width="11.85546875" style="26" customWidth="1"/>
    <col min="12821" max="12821" width="10" style="26" bestFit="1" customWidth="1"/>
    <col min="12822" max="12822" width="11.85546875" style="26" bestFit="1" customWidth="1"/>
    <col min="12823" max="12823" width="9.85546875" style="26" bestFit="1" customWidth="1"/>
    <col min="12824" max="12824" width="11.85546875" style="26" bestFit="1" customWidth="1"/>
    <col min="12825" max="12825" width="9.85546875" style="26" bestFit="1" customWidth="1"/>
    <col min="12826" max="12826" width="11.85546875" style="26" bestFit="1" customWidth="1"/>
    <col min="12827" max="12827" width="10" style="26" bestFit="1" customWidth="1"/>
    <col min="12828" max="12828" width="11.85546875" style="26" bestFit="1" customWidth="1"/>
    <col min="12829" max="12832" width="11.85546875" style="26" customWidth="1"/>
    <col min="12833" max="12833" width="10" style="26" bestFit="1" customWidth="1"/>
    <col min="12834" max="12834" width="11.85546875" style="26" bestFit="1" customWidth="1"/>
    <col min="12835" max="12836" width="11.85546875" style="26" customWidth="1"/>
    <col min="12837" max="12837" width="9.85546875" style="26" bestFit="1" customWidth="1"/>
    <col min="12838" max="12838" width="11.85546875" style="26" bestFit="1" customWidth="1"/>
    <col min="12839" max="12839" width="9.85546875" style="26" bestFit="1" customWidth="1"/>
    <col min="12840" max="12840" width="11.85546875" style="26" bestFit="1" customWidth="1"/>
    <col min="12841" max="12841" width="9.85546875" style="26" bestFit="1" customWidth="1"/>
    <col min="12842" max="12842" width="11.85546875" style="26" bestFit="1" customWidth="1"/>
    <col min="12843" max="12843" width="9.85546875" style="26" bestFit="1" customWidth="1"/>
    <col min="12844" max="12844" width="11.85546875" style="26" bestFit="1" customWidth="1"/>
    <col min="12845" max="12845" width="10" style="26" bestFit="1" customWidth="1"/>
    <col min="12846" max="12846" width="11.85546875" style="26" bestFit="1" customWidth="1"/>
    <col min="12847" max="12847" width="9.85546875" style="26" bestFit="1" customWidth="1"/>
    <col min="12848" max="12848" width="11.85546875" style="26" bestFit="1" customWidth="1"/>
    <col min="12849" max="12849" width="10" style="26" bestFit="1" customWidth="1"/>
    <col min="12850" max="12850" width="11.85546875" style="26" bestFit="1" customWidth="1"/>
    <col min="12851" max="12851" width="10" style="26" bestFit="1" customWidth="1"/>
    <col min="12852" max="12852" width="11.85546875" style="26" bestFit="1" customWidth="1"/>
    <col min="12853" max="12854" width="11.85546875" style="26" customWidth="1"/>
    <col min="12855" max="12855" width="9.85546875" style="26" bestFit="1" customWidth="1"/>
    <col min="12856" max="12856" width="11.85546875" style="26" bestFit="1" customWidth="1"/>
    <col min="12857" max="12857" width="9.85546875" style="26" bestFit="1" customWidth="1"/>
    <col min="12858" max="12858" width="11.85546875" style="26" bestFit="1" customWidth="1"/>
    <col min="12859" max="12859" width="10" style="26" bestFit="1" customWidth="1"/>
    <col min="12860" max="12860" width="11.85546875" style="26" bestFit="1" customWidth="1"/>
    <col min="12861" max="12862" width="11.85546875" style="26" customWidth="1"/>
    <col min="12863" max="12863" width="11" style="26" bestFit="1" customWidth="1"/>
    <col min="12864" max="12864" width="11.85546875" style="26" bestFit="1" customWidth="1"/>
    <col min="12865" max="13057" width="9.140625" style="26"/>
    <col min="13058" max="13058" width="6.7109375" style="26" bestFit="1" customWidth="1"/>
    <col min="13059" max="13060" width="11.85546875" style="26" customWidth="1"/>
    <col min="13061" max="13061" width="9.85546875" style="26" bestFit="1" customWidth="1"/>
    <col min="13062" max="13062" width="11.85546875" style="26" bestFit="1" customWidth="1"/>
    <col min="13063" max="13063" width="9.85546875" style="26" bestFit="1" customWidth="1"/>
    <col min="13064" max="13064" width="11.85546875" style="26" bestFit="1" customWidth="1"/>
    <col min="13065" max="13065" width="10" style="26" bestFit="1" customWidth="1"/>
    <col min="13066" max="13066" width="11.85546875" style="26" bestFit="1" customWidth="1"/>
    <col min="13067" max="13067" width="10" style="26" bestFit="1" customWidth="1"/>
    <col min="13068" max="13068" width="11.85546875" style="26" bestFit="1" customWidth="1"/>
    <col min="13069" max="13069" width="9.85546875" style="26" bestFit="1" customWidth="1"/>
    <col min="13070" max="13070" width="11.85546875" style="26" bestFit="1" customWidth="1"/>
    <col min="13071" max="13071" width="9.85546875" style="26" bestFit="1" customWidth="1"/>
    <col min="13072" max="13072" width="11.85546875" style="26" bestFit="1" customWidth="1"/>
    <col min="13073" max="13073" width="9.85546875" style="26" bestFit="1" customWidth="1"/>
    <col min="13074" max="13074" width="11.85546875" style="26" bestFit="1" customWidth="1"/>
    <col min="13075" max="13076" width="11.85546875" style="26" customWidth="1"/>
    <col min="13077" max="13077" width="10" style="26" bestFit="1" customWidth="1"/>
    <col min="13078" max="13078" width="11.85546875" style="26" bestFit="1" customWidth="1"/>
    <col min="13079" max="13079" width="9.85546875" style="26" bestFit="1" customWidth="1"/>
    <col min="13080" max="13080" width="11.85546875" style="26" bestFit="1" customWidth="1"/>
    <col min="13081" max="13081" width="9.85546875" style="26" bestFit="1" customWidth="1"/>
    <col min="13082" max="13082" width="11.85546875" style="26" bestFit="1" customWidth="1"/>
    <col min="13083" max="13083" width="10" style="26" bestFit="1" customWidth="1"/>
    <col min="13084" max="13084" width="11.85546875" style="26" bestFit="1" customWidth="1"/>
    <col min="13085" max="13088" width="11.85546875" style="26" customWidth="1"/>
    <col min="13089" max="13089" width="10" style="26" bestFit="1" customWidth="1"/>
    <col min="13090" max="13090" width="11.85546875" style="26" bestFit="1" customWidth="1"/>
    <col min="13091" max="13092" width="11.85546875" style="26" customWidth="1"/>
    <col min="13093" max="13093" width="9.85546875" style="26" bestFit="1" customWidth="1"/>
    <col min="13094" max="13094" width="11.85546875" style="26" bestFit="1" customWidth="1"/>
    <col min="13095" max="13095" width="9.85546875" style="26" bestFit="1" customWidth="1"/>
    <col min="13096" max="13096" width="11.85546875" style="26" bestFit="1" customWidth="1"/>
    <col min="13097" max="13097" width="9.85546875" style="26" bestFit="1" customWidth="1"/>
    <col min="13098" max="13098" width="11.85546875" style="26" bestFit="1" customWidth="1"/>
    <col min="13099" max="13099" width="9.85546875" style="26" bestFit="1" customWidth="1"/>
    <col min="13100" max="13100" width="11.85546875" style="26" bestFit="1" customWidth="1"/>
    <col min="13101" max="13101" width="10" style="26" bestFit="1" customWidth="1"/>
    <col min="13102" max="13102" width="11.85546875" style="26" bestFit="1" customWidth="1"/>
    <col min="13103" max="13103" width="9.85546875" style="26" bestFit="1" customWidth="1"/>
    <col min="13104" max="13104" width="11.85546875" style="26" bestFit="1" customWidth="1"/>
    <col min="13105" max="13105" width="10" style="26" bestFit="1" customWidth="1"/>
    <col min="13106" max="13106" width="11.85546875" style="26" bestFit="1" customWidth="1"/>
    <col min="13107" max="13107" width="10" style="26" bestFit="1" customWidth="1"/>
    <col min="13108" max="13108" width="11.85546875" style="26" bestFit="1" customWidth="1"/>
    <col min="13109" max="13110" width="11.85546875" style="26" customWidth="1"/>
    <col min="13111" max="13111" width="9.85546875" style="26" bestFit="1" customWidth="1"/>
    <col min="13112" max="13112" width="11.85546875" style="26" bestFit="1" customWidth="1"/>
    <col min="13113" max="13113" width="9.85546875" style="26" bestFit="1" customWidth="1"/>
    <col min="13114" max="13114" width="11.85546875" style="26" bestFit="1" customWidth="1"/>
    <col min="13115" max="13115" width="10" style="26" bestFit="1" customWidth="1"/>
    <col min="13116" max="13116" width="11.85546875" style="26" bestFit="1" customWidth="1"/>
    <col min="13117" max="13118" width="11.85546875" style="26" customWidth="1"/>
    <col min="13119" max="13119" width="11" style="26" bestFit="1" customWidth="1"/>
    <col min="13120" max="13120" width="11.85546875" style="26" bestFit="1" customWidth="1"/>
    <col min="13121" max="13313" width="9.140625" style="26"/>
    <col min="13314" max="13314" width="6.7109375" style="26" bestFit="1" customWidth="1"/>
    <col min="13315" max="13316" width="11.85546875" style="26" customWidth="1"/>
    <col min="13317" max="13317" width="9.85546875" style="26" bestFit="1" customWidth="1"/>
    <col min="13318" max="13318" width="11.85546875" style="26" bestFit="1" customWidth="1"/>
    <col min="13319" max="13319" width="9.85546875" style="26" bestFit="1" customWidth="1"/>
    <col min="13320" max="13320" width="11.85546875" style="26" bestFit="1" customWidth="1"/>
    <col min="13321" max="13321" width="10" style="26" bestFit="1" customWidth="1"/>
    <col min="13322" max="13322" width="11.85546875" style="26" bestFit="1" customWidth="1"/>
    <col min="13323" max="13323" width="10" style="26" bestFit="1" customWidth="1"/>
    <col min="13324" max="13324" width="11.85546875" style="26" bestFit="1" customWidth="1"/>
    <col min="13325" max="13325" width="9.85546875" style="26" bestFit="1" customWidth="1"/>
    <col min="13326" max="13326" width="11.85546875" style="26" bestFit="1" customWidth="1"/>
    <col min="13327" max="13327" width="9.85546875" style="26" bestFit="1" customWidth="1"/>
    <col min="13328" max="13328" width="11.85546875" style="26" bestFit="1" customWidth="1"/>
    <col min="13329" max="13329" width="9.85546875" style="26" bestFit="1" customWidth="1"/>
    <col min="13330" max="13330" width="11.85546875" style="26" bestFit="1" customWidth="1"/>
    <col min="13331" max="13332" width="11.85546875" style="26" customWidth="1"/>
    <col min="13333" max="13333" width="10" style="26" bestFit="1" customWidth="1"/>
    <col min="13334" max="13334" width="11.85546875" style="26" bestFit="1" customWidth="1"/>
    <col min="13335" max="13335" width="9.85546875" style="26" bestFit="1" customWidth="1"/>
    <col min="13336" max="13336" width="11.85546875" style="26" bestFit="1" customWidth="1"/>
    <col min="13337" max="13337" width="9.85546875" style="26" bestFit="1" customWidth="1"/>
    <col min="13338" max="13338" width="11.85546875" style="26" bestFit="1" customWidth="1"/>
    <col min="13339" max="13339" width="10" style="26" bestFit="1" customWidth="1"/>
    <col min="13340" max="13340" width="11.85546875" style="26" bestFit="1" customWidth="1"/>
    <col min="13341" max="13344" width="11.85546875" style="26" customWidth="1"/>
    <col min="13345" max="13345" width="10" style="26" bestFit="1" customWidth="1"/>
    <col min="13346" max="13346" width="11.85546875" style="26" bestFit="1" customWidth="1"/>
    <col min="13347" max="13348" width="11.85546875" style="26" customWidth="1"/>
    <col min="13349" max="13349" width="9.85546875" style="26" bestFit="1" customWidth="1"/>
    <col min="13350" max="13350" width="11.85546875" style="26" bestFit="1" customWidth="1"/>
    <col min="13351" max="13351" width="9.85546875" style="26" bestFit="1" customWidth="1"/>
    <col min="13352" max="13352" width="11.85546875" style="26" bestFit="1" customWidth="1"/>
    <col min="13353" max="13353" width="9.85546875" style="26" bestFit="1" customWidth="1"/>
    <col min="13354" max="13354" width="11.85546875" style="26" bestFit="1" customWidth="1"/>
    <col min="13355" max="13355" width="9.85546875" style="26" bestFit="1" customWidth="1"/>
    <col min="13356" max="13356" width="11.85546875" style="26" bestFit="1" customWidth="1"/>
    <col min="13357" max="13357" width="10" style="26" bestFit="1" customWidth="1"/>
    <col min="13358" max="13358" width="11.85546875" style="26" bestFit="1" customWidth="1"/>
    <col min="13359" max="13359" width="9.85546875" style="26" bestFit="1" customWidth="1"/>
    <col min="13360" max="13360" width="11.85546875" style="26" bestFit="1" customWidth="1"/>
    <col min="13361" max="13361" width="10" style="26" bestFit="1" customWidth="1"/>
    <col min="13362" max="13362" width="11.85546875" style="26" bestFit="1" customWidth="1"/>
    <col min="13363" max="13363" width="10" style="26" bestFit="1" customWidth="1"/>
    <col min="13364" max="13364" width="11.85546875" style="26" bestFit="1" customWidth="1"/>
    <col min="13365" max="13366" width="11.85546875" style="26" customWidth="1"/>
    <col min="13367" max="13367" width="9.85546875" style="26" bestFit="1" customWidth="1"/>
    <col min="13368" max="13368" width="11.85546875" style="26" bestFit="1" customWidth="1"/>
    <col min="13369" max="13369" width="9.85546875" style="26" bestFit="1" customWidth="1"/>
    <col min="13370" max="13370" width="11.85546875" style="26" bestFit="1" customWidth="1"/>
    <col min="13371" max="13371" width="10" style="26" bestFit="1" customWidth="1"/>
    <col min="13372" max="13372" width="11.85546875" style="26" bestFit="1" customWidth="1"/>
    <col min="13373" max="13374" width="11.85546875" style="26" customWidth="1"/>
    <col min="13375" max="13375" width="11" style="26" bestFit="1" customWidth="1"/>
    <col min="13376" max="13376" width="11.85546875" style="26" bestFit="1" customWidth="1"/>
    <col min="13377" max="13569" width="9.140625" style="26"/>
    <col min="13570" max="13570" width="6.7109375" style="26" bestFit="1" customWidth="1"/>
    <col min="13571" max="13572" width="11.85546875" style="26" customWidth="1"/>
    <col min="13573" max="13573" width="9.85546875" style="26" bestFit="1" customWidth="1"/>
    <col min="13574" max="13574" width="11.85546875" style="26" bestFit="1" customWidth="1"/>
    <col min="13575" max="13575" width="9.85546875" style="26" bestFit="1" customWidth="1"/>
    <col min="13576" max="13576" width="11.85546875" style="26" bestFit="1" customWidth="1"/>
    <col min="13577" max="13577" width="10" style="26" bestFit="1" customWidth="1"/>
    <col min="13578" max="13578" width="11.85546875" style="26" bestFit="1" customWidth="1"/>
    <col min="13579" max="13579" width="10" style="26" bestFit="1" customWidth="1"/>
    <col min="13580" max="13580" width="11.85546875" style="26" bestFit="1" customWidth="1"/>
    <col min="13581" max="13581" width="9.85546875" style="26" bestFit="1" customWidth="1"/>
    <col min="13582" max="13582" width="11.85546875" style="26" bestFit="1" customWidth="1"/>
    <col min="13583" max="13583" width="9.85546875" style="26" bestFit="1" customWidth="1"/>
    <col min="13584" max="13584" width="11.85546875" style="26" bestFit="1" customWidth="1"/>
    <col min="13585" max="13585" width="9.85546875" style="26" bestFit="1" customWidth="1"/>
    <col min="13586" max="13586" width="11.85546875" style="26" bestFit="1" customWidth="1"/>
    <col min="13587" max="13588" width="11.85546875" style="26" customWidth="1"/>
    <col min="13589" max="13589" width="10" style="26" bestFit="1" customWidth="1"/>
    <col min="13590" max="13590" width="11.85546875" style="26" bestFit="1" customWidth="1"/>
    <col min="13591" max="13591" width="9.85546875" style="26" bestFit="1" customWidth="1"/>
    <col min="13592" max="13592" width="11.85546875" style="26" bestFit="1" customWidth="1"/>
    <col min="13593" max="13593" width="9.85546875" style="26" bestFit="1" customWidth="1"/>
    <col min="13594" max="13594" width="11.85546875" style="26" bestFit="1" customWidth="1"/>
    <col min="13595" max="13595" width="10" style="26" bestFit="1" customWidth="1"/>
    <col min="13596" max="13596" width="11.85546875" style="26" bestFit="1" customWidth="1"/>
    <col min="13597" max="13600" width="11.85546875" style="26" customWidth="1"/>
    <col min="13601" max="13601" width="10" style="26" bestFit="1" customWidth="1"/>
    <col min="13602" max="13602" width="11.85546875" style="26" bestFit="1" customWidth="1"/>
    <col min="13603" max="13604" width="11.85546875" style="26" customWidth="1"/>
    <col min="13605" max="13605" width="9.85546875" style="26" bestFit="1" customWidth="1"/>
    <col min="13606" max="13606" width="11.85546875" style="26" bestFit="1" customWidth="1"/>
    <col min="13607" max="13607" width="9.85546875" style="26" bestFit="1" customWidth="1"/>
    <col min="13608" max="13608" width="11.85546875" style="26" bestFit="1" customWidth="1"/>
    <col min="13609" max="13609" width="9.85546875" style="26" bestFit="1" customWidth="1"/>
    <col min="13610" max="13610" width="11.85546875" style="26" bestFit="1" customWidth="1"/>
    <col min="13611" max="13611" width="9.85546875" style="26" bestFit="1" customWidth="1"/>
    <col min="13612" max="13612" width="11.85546875" style="26" bestFit="1" customWidth="1"/>
    <col min="13613" max="13613" width="10" style="26" bestFit="1" customWidth="1"/>
    <col min="13614" max="13614" width="11.85546875" style="26" bestFit="1" customWidth="1"/>
    <col min="13615" max="13615" width="9.85546875" style="26" bestFit="1" customWidth="1"/>
    <col min="13616" max="13616" width="11.85546875" style="26" bestFit="1" customWidth="1"/>
    <col min="13617" max="13617" width="10" style="26" bestFit="1" customWidth="1"/>
    <col min="13618" max="13618" width="11.85546875" style="26" bestFit="1" customWidth="1"/>
    <col min="13619" max="13619" width="10" style="26" bestFit="1" customWidth="1"/>
    <col min="13620" max="13620" width="11.85546875" style="26" bestFit="1" customWidth="1"/>
    <col min="13621" max="13622" width="11.85546875" style="26" customWidth="1"/>
    <col min="13623" max="13623" width="9.85546875" style="26" bestFit="1" customWidth="1"/>
    <col min="13624" max="13624" width="11.85546875" style="26" bestFit="1" customWidth="1"/>
    <col min="13625" max="13625" width="9.85546875" style="26" bestFit="1" customWidth="1"/>
    <col min="13626" max="13626" width="11.85546875" style="26" bestFit="1" customWidth="1"/>
    <col min="13627" max="13627" width="10" style="26" bestFit="1" customWidth="1"/>
    <col min="13628" max="13628" width="11.85546875" style="26" bestFit="1" customWidth="1"/>
    <col min="13629" max="13630" width="11.85546875" style="26" customWidth="1"/>
    <col min="13631" max="13631" width="11" style="26" bestFit="1" customWidth="1"/>
    <col min="13632" max="13632" width="11.85546875" style="26" bestFit="1" customWidth="1"/>
    <col min="13633" max="13825" width="9.140625" style="26"/>
    <col min="13826" max="13826" width="6.7109375" style="26" bestFit="1" customWidth="1"/>
    <col min="13827" max="13828" width="11.85546875" style="26" customWidth="1"/>
    <col min="13829" max="13829" width="9.85546875" style="26" bestFit="1" customWidth="1"/>
    <col min="13830" max="13830" width="11.85546875" style="26" bestFit="1" customWidth="1"/>
    <col min="13831" max="13831" width="9.85546875" style="26" bestFit="1" customWidth="1"/>
    <col min="13832" max="13832" width="11.85546875" style="26" bestFit="1" customWidth="1"/>
    <col min="13833" max="13833" width="10" style="26" bestFit="1" customWidth="1"/>
    <col min="13834" max="13834" width="11.85546875" style="26" bestFit="1" customWidth="1"/>
    <col min="13835" max="13835" width="10" style="26" bestFit="1" customWidth="1"/>
    <col min="13836" max="13836" width="11.85546875" style="26" bestFit="1" customWidth="1"/>
    <col min="13837" max="13837" width="9.85546875" style="26" bestFit="1" customWidth="1"/>
    <col min="13838" max="13838" width="11.85546875" style="26" bestFit="1" customWidth="1"/>
    <col min="13839" max="13839" width="9.85546875" style="26" bestFit="1" customWidth="1"/>
    <col min="13840" max="13840" width="11.85546875" style="26" bestFit="1" customWidth="1"/>
    <col min="13841" max="13841" width="9.85546875" style="26" bestFit="1" customWidth="1"/>
    <col min="13842" max="13842" width="11.85546875" style="26" bestFit="1" customWidth="1"/>
    <col min="13843" max="13844" width="11.85546875" style="26" customWidth="1"/>
    <col min="13845" max="13845" width="10" style="26" bestFit="1" customWidth="1"/>
    <col min="13846" max="13846" width="11.85546875" style="26" bestFit="1" customWidth="1"/>
    <col min="13847" max="13847" width="9.85546875" style="26" bestFit="1" customWidth="1"/>
    <col min="13848" max="13848" width="11.85546875" style="26" bestFit="1" customWidth="1"/>
    <col min="13849" max="13849" width="9.85546875" style="26" bestFit="1" customWidth="1"/>
    <col min="13850" max="13850" width="11.85546875" style="26" bestFit="1" customWidth="1"/>
    <col min="13851" max="13851" width="10" style="26" bestFit="1" customWidth="1"/>
    <col min="13852" max="13852" width="11.85546875" style="26" bestFit="1" customWidth="1"/>
    <col min="13853" max="13856" width="11.85546875" style="26" customWidth="1"/>
    <col min="13857" max="13857" width="10" style="26" bestFit="1" customWidth="1"/>
    <col min="13858" max="13858" width="11.85546875" style="26" bestFit="1" customWidth="1"/>
    <col min="13859" max="13860" width="11.85546875" style="26" customWidth="1"/>
    <col min="13861" max="13861" width="9.85546875" style="26" bestFit="1" customWidth="1"/>
    <col min="13862" max="13862" width="11.85546875" style="26" bestFit="1" customWidth="1"/>
    <col min="13863" max="13863" width="9.85546875" style="26" bestFit="1" customWidth="1"/>
    <col min="13864" max="13864" width="11.85546875" style="26" bestFit="1" customWidth="1"/>
    <col min="13865" max="13865" width="9.85546875" style="26" bestFit="1" customWidth="1"/>
    <col min="13866" max="13866" width="11.85546875" style="26" bestFit="1" customWidth="1"/>
    <col min="13867" max="13867" width="9.85546875" style="26" bestFit="1" customWidth="1"/>
    <col min="13868" max="13868" width="11.85546875" style="26" bestFit="1" customWidth="1"/>
    <col min="13869" max="13869" width="10" style="26" bestFit="1" customWidth="1"/>
    <col min="13870" max="13870" width="11.85546875" style="26" bestFit="1" customWidth="1"/>
    <col min="13871" max="13871" width="9.85546875" style="26" bestFit="1" customWidth="1"/>
    <col min="13872" max="13872" width="11.85546875" style="26" bestFit="1" customWidth="1"/>
    <col min="13873" max="13873" width="10" style="26" bestFit="1" customWidth="1"/>
    <col min="13874" max="13874" width="11.85546875" style="26" bestFit="1" customWidth="1"/>
    <col min="13875" max="13875" width="10" style="26" bestFit="1" customWidth="1"/>
    <col min="13876" max="13876" width="11.85546875" style="26" bestFit="1" customWidth="1"/>
    <col min="13877" max="13878" width="11.85546875" style="26" customWidth="1"/>
    <col min="13879" max="13879" width="9.85546875" style="26" bestFit="1" customWidth="1"/>
    <col min="13880" max="13880" width="11.85546875" style="26" bestFit="1" customWidth="1"/>
    <col min="13881" max="13881" width="9.85546875" style="26" bestFit="1" customWidth="1"/>
    <col min="13882" max="13882" width="11.85546875" style="26" bestFit="1" customWidth="1"/>
    <col min="13883" max="13883" width="10" style="26" bestFit="1" customWidth="1"/>
    <col min="13884" max="13884" width="11.85546875" style="26" bestFit="1" customWidth="1"/>
    <col min="13885" max="13886" width="11.85546875" style="26" customWidth="1"/>
    <col min="13887" max="13887" width="11" style="26" bestFit="1" customWidth="1"/>
    <col min="13888" max="13888" width="11.85546875" style="26" bestFit="1" customWidth="1"/>
    <col min="13889" max="14081" width="9.140625" style="26"/>
    <col min="14082" max="14082" width="6.7109375" style="26" bestFit="1" customWidth="1"/>
    <col min="14083" max="14084" width="11.85546875" style="26" customWidth="1"/>
    <col min="14085" max="14085" width="9.85546875" style="26" bestFit="1" customWidth="1"/>
    <col min="14086" max="14086" width="11.85546875" style="26" bestFit="1" customWidth="1"/>
    <col min="14087" max="14087" width="9.85546875" style="26" bestFit="1" customWidth="1"/>
    <col min="14088" max="14088" width="11.85546875" style="26" bestFit="1" customWidth="1"/>
    <col min="14089" max="14089" width="10" style="26" bestFit="1" customWidth="1"/>
    <col min="14090" max="14090" width="11.85546875" style="26" bestFit="1" customWidth="1"/>
    <col min="14091" max="14091" width="10" style="26" bestFit="1" customWidth="1"/>
    <col min="14092" max="14092" width="11.85546875" style="26" bestFit="1" customWidth="1"/>
    <col min="14093" max="14093" width="9.85546875" style="26" bestFit="1" customWidth="1"/>
    <col min="14094" max="14094" width="11.85546875" style="26" bestFit="1" customWidth="1"/>
    <col min="14095" max="14095" width="9.85546875" style="26" bestFit="1" customWidth="1"/>
    <col min="14096" max="14096" width="11.85546875" style="26" bestFit="1" customWidth="1"/>
    <col min="14097" max="14097" width="9.85546875" style="26" bestFit="1" customWidth="1"/>
    <col min="14098" max="14098" width="11.85546875" style="26" bestFit="1" customWidth="1"/>
    <col min="14099" max="14100" width="11.85546875" style="26" customWidth="1"/>
    <col min="14101" max="14101" width="10" style="26" bestFit="1" customWidth="1"/>
    <col min="14102" max="14102" width="11.85546875" style="26" bestFit="1" customWidth="1"/>
    <col min="14103" max="14103" width="9.85546875" style="26" bestFit="1" customWidth="1"/>
    <col min="14104" max="14104" width="11.85546875" style="26" bestFit="1" customWidth="1"/>
    <col min="14105" max="14105" width="9.85546875" style="26" bestFit="1" customWidth="1"/>
    <col min="14106" max="14106" width="11.85546875" style="26" bestFit="1" customWidth="1"/>
    <col min="14107" max="14107" width="10" style="26" bestFit="1" customWidth="1"/>
    <col min="14108" max="14108" width="11.85546875" style="26" bestFit="1" customWidth="1"/>
    <col min="14109" max="14112" width="11.85546875" style="26" customWidth="1"/>
    <col min="14113" max="14113" width="10" style="26" bestFit="1" customWidth="1"/>
    <col min="14114" max="14114" width="11.85546875" style="26" bestFit="1" customWidth="1"/>
    <col min="14115" max="14116" width="11.85546875" style="26" customWidth="1"/>
    <col min="14117" max="14117" width="9.85546875" style="26" bestFit="1" customWidth="1"/>
    <col min="14118" max="14118" width="11.85546875" style="26" bestFit="1" customWidth="1"/>
    <col min="14119" max="14119" width="9.85546875" style="26" bestFit="1" customWidth="1"/>
    <col min="14120" max="14120" width="11.85546875" style="26" bestFit="1" customWidth="1"/>
    <col min="14121" max="14121" width="9.85546875" style="26" bestFit="1" customWidth="1"/>
    <col min="14122" max="14122" width="11.85546875" style="26" bestFit="1" customWidth="1"/>
    <col min="14123" max="14123" width="9.85546875" style="26" bestFit="1" customWidth="1"/>
    <col min="14124" max="14124" width="11.85546875" style="26" bestFit="1" customWidth="1"/>
    <col min="14125" max="14125" width="10" style="26" bestFit="1" customWidth="1"/>
    <col min="14126" max="14126" width="11.85546875" style="26" bestFit="1" customWidth="1"/>
    <col min="14127" max="14127" width="9.85546875" style="26" bestFit="1" customWidth="1"/>
    <col min="14128" max="14128" width="11.85546875" style="26" bestFit="1" customWidth="1"/>
    <col min="14129" max="14129" width="10" style="26" bestFit="1" customWidth="1"/>
    <col min="14130" max="14130" width="11.85546875" style="26" bestFit="1" customWidth="1"/>
    <col min="14131" max="14131" width="10" style="26" bestFit="1" customWidth="1"/>
    <col min="14132" max="14132" width="11.85546875" style="26" bestFit="1" customWidth="1"/>
    <col min="14133" max="14134" width="11.85546875" style="26" customWidth="1"/>
    <col min="14135" max="14135" width="9.85546875" style="26" bestFit="1" customWidth="1"/>
    <col min="14136" max="14136" width="11.85546875" style="26" bestFit="1" customWidth="1"/>
    <col min="14137" max="14137" width="9.85546875" style="26" bestFit="1" customWidth="1"/>
    <col min="14138" max="14138" width="11.85546875" style="26" bestFit="1" customWidth="1"/>
    <col min="14139" max="14139" width="10" style="26" bestFit="1" customWidth="1"/>
    <col min="14140" max="14140" width="11.85546875" style="26" bestFit="1" customWidth="1"/>
    <col min="14141" max="14142" width="11.85546875" style="26" customWidth="1"/>
    <col min="14143" max="14143" width="11" style="26" bestFit="1" customWidth="1"/>
    <col min="14144" max="14144" width="11.85546875" style="26" bestFit="1" customWidth="1"/>
    <col min="14145" max="14337" width="9.140625" style="26"/>
    <col min="14338" max="14338" width="6.7109375" style="26" bestFit="1" customWidth="1"/>
    <col min="14339" max="14340" width="11.85546875" style="26" customWidth="1"/>
    <col min="14341" max="14341" width="9.85546875" style="26" bestFit="1" customWidth="1"/>
    <col min="14342" max="14342" width="11.85546875" style="26" bestFit="1" customWidth="1"/>
    <col min="14343" max="14343" width="9.85546875" style="26" bestFit="1" customWidth="1"/>
    <col min="14344" max="14344" width="11.85546875" style="26" bestFit="1" customWidth="1"/>
    <col min="14345" max="14345" width="10" style="26" bestFit="1" customWidth="1"/>
    <col min="14346" max="14346" width="11.85546875" style="26" bestFit="1" customWidth="1"/>
    <col min="14347" max="14347" width="10" style="26" bestFit="1" customWidth="1"/>
    <col min="14348" max="14348" width="11.85546875" style="26" bestFit="1" customWidth="1"/>
    <col min="14349" max="14349" width="9.85546875" style="26" bestFit="1" customWidth="1"/>
    <col min="14350" max="14350" width="11.85546875" style="26" bestFit="1" customWidth="1"/>
    <col min="14351" max="14351" width="9.85546875" style="26" bestFit="1" customWidth="1"/>
    <col min="14352" max="14352" width="11.85546875" style="26" bestFit="1" customWidth="1"/>
    <col min="14353" max="14353" width="9.85546875" style="26" bestFit="1" customWidth="1"/>
    <col min="14354" max="14354" width="11.85546875" style="26" bestFit="1" customWidth="1"/>
    <col min="14355" max="14356" width="11.85546875" style="26" customWidth="1"/>
    <col min="14357" max="14357" width="10" style="26" bestFit="1" customWidth="1"/>
    <col min="14358" max="14358" width="11.85546875" style="26" bestFit="1" customWidth="1"/>
    <col min="14359" max="14359" width="9.85546875" style="26" bestFit="1" customWidth="1"/>
    <col min="14360" max="14360" width="11.85546875" style="26" bestFit="1" customWidth="1"/>
    <col min="14361" max="14361" width="9.85546875" style="26" bestFit="1" customWidth="1"/>
    <col min="14362" max="14362" width="11.85546875" style="26" bestFit="1" customWidth="1"/>
    <col min="14363" max="14363" width="10" style="26" bestFit="1" customWidth="1"/>
    <col min="14364" max="14364" width="11.85546875" style="26" bestFit="1" customWidth="1"/>
    <col min="14365" max="14368" width="11.85546875" style="26" customWidth="1"/>
    <col min="14369" max="14369" width="10" style="26" bestFit="1" customWidth="1"/>
    <col min="14370" max="14370" width="11.85546875" style="26" bestFit="1" customWidth="1"/>
    <col min="14371" max="14372" width="11.85546875" style="26" customWidth="1"/>
    <col min="14373" max="14373" width="9.85546875" style="26" bestFit="1" customWidth="1"/>
    <col min="14374" max="14374" width="11.85546875" style="26" bestFit="1" customWidth="1"/>
    <col min="14375" max="14375" width="9.85546875" style="26" bestFit="1" customWidth="1"/>
    <col min="14376" max="14376" width="11.85546875" style="26" bestFit="1" customWidth="1"/>
    <col min="14377" max="14377" width="9.85546875" style="26" bestFit="1" customWidth="1"/>
    <col min="14378" max="14378" width="11.85546875" style="26" bestFit="1" customWidth="1"/>
    <col min="14379" max="14379" width="9.85546875" style="26" bestFit="1" customWidth="1"/>
    <col min="14380" max="14380" width="11.85546875" style="26" bestFit="1" customWidth="1"/>
    <col min="14381" max="14381" width="10" style="26" bestFit="1" customWidth="1"/>
    <col min="14382" max="14382" width="11.85546875" style="26" bestFit="1" customWidth="1"/>
    <col min="14383" max="14383" width="9.85546875" style="26" bestFit="1" customWidth="1"/>
    <col min="14384" max="14384" width="11.85546875" style="26" bestFit="1" customWidth="1"/>
    <col min="14385" max="14385" width="10" style="26" bestFit="1" customWidth="1"/>
    <col min="14386" max="14386" width="11.85546875" style="26" bestFit="1" customWidth="1"/>
    <col min="14387" max="14387" width="10" style="26" bestFit="1" customWidth="1"/>
    <col min="14388" max="14388" width="11.85546875" style="26" bestFit="1" customWidth="1"/>
    <col min="14389" max="14390" width="11.85546875" style="26" customWidth="1"/>
    <col min="14391" max="14391" width="9.85546875" style="26" bestFit="1" customWidth="1"/>
    <col min="14392" max="14392" width="11.85546875" style="26" bestFit="1" customWidth="1"/>
    <col min="14393" max="14393" width="9.85546875" style="26" bestFit="1" customWidth="1"/>
    <col min="14394" max="14394" width="11.85546875" style="26" bestFit="1" customWidth="1"/>
    <col min="14395" max="14395" width="10" style="26" bestFit="1" customWidth="1"/>
    <col min="14396" max="14396" width="11.85546875" style="26" bestFit="1" customWidth="1"/>
    <col min="14397" max="14398" width="11.85546875" style="26" customWidth="1"/>
    <col min="14399" max="14399" width="11" style="26" bestFit="1" customWidth="1"/>
    <col min="14400" max="14400" width="11.85546875" style="26" bestFit="1" customWidth="1"/>
    <col min="14401" max="14593" width="9.140625" style="26"/>
    <col min="14594" max="14594" width="6.7109375" style="26" bestFit="1" customWidth="1"/>
    <col min="14595" max="14596" width="11.85546875" style="26" customWidth="1"/>
    <col min="14597" max="14597" width="9.85546875" style="26" bestFit="1" customWidth="1"/>
    <col min="14598" max="14598" width="11.85546875" style="26" bestFit="1" customWidth="1"/>
    <col min="14599" max="14599" width="9.85546875" style="26" bestFit="1" customWidth="1"/>
    <col min="14600" max="14600" width="11.85546875" style="26" bestFit="1" customWidth="1"/>
    <col min="14601" max="14601" width="10" style="26" bestFit="1" customWidth="1"/>
    <col min="14602" max="14602" width="11.85546875" style="26" bestFit="1" customWidth="1"/>
    <col min="14603" max="14603" width="10" style="26" bestFit="1" customWidth="1"/>
    <col min="14604" max="14604" width="11.85546875" style="26" bestFit="1" customWidth="1"/>
    <col min="14605" max="14605" width="9.85546875" style="26" bestFit="1" customWidth="1"/>
    <col min="14606" max="14606" width="11.85546875" style="26" bestFit="1" customWidth="1"/>
    <col min="14607" max="14607" width="9.85546875" style="26" bestFit="1" customWidth="1"/>
    <col min="14608" max="14608" width="11.85546875" style="26" bestFit="1" customWidth="1"/>
    <col min="14609" max="14609" width="9.85546875" style="26" bestFit="1" customWidth="1"/>
    <col min="14610" max="14610" width="11.85546875" style="26" bestFit="1" customWidth="1"/>
    <col min="14611" max="14612" width="11.85546875" style="26" customWidth="1"/>
    <col min="14613" max="14613" width="10" style="26" bestFit="1" customWidth="1"/>
    <col min="14614" max="14614" width="11.85546875" style="26" bestFit="1" customWidth="1"/>
    <col min="14615" max="14615" width="9.85546875" style="26" bestFit="1" customWidth="1"/>
    <col min="14616" max="14616" width="11.85546875" style="26" bestFit="1" customWidth="1"/>
    <col min="14617" max="14617" width="9.85546875" style="26" bestFit="1" customWidth="1"/>
    <col min="14618" max="14618" width="11.85546875" style="26" bestFit="1" customWidth="1"/>
    <col min="14619" max="14619" width="10" style="26" bestFit="1" customWidth="1"/>
    <col min="14620" max="14620" width="11.85546875" style="26" bestFit="1" customWidth="1"/>
    <col min="14621" max="14624" width="11.85546875" style="26" customWidth="1"/>
    <col min="14625" max="14625" width="10" style="26" bestFit="1" customWidth="1"/>
    <col min="14626" max="14626" width="11.85546875" style="26" bestFit="1" customWidth="1"/>
    <col min="14627" max="14628" width="11.85546875" style="26" customWidth="1"/>
    <col min="14629" max="14629" width="9.85546875" style="26" bestFit="1" customWidth="1"/>
    <col min="14630" max="14630" width="11.85546875" style="26" bestFit="1" customWidth="1"/>
    <col min="14631" max="14631" width="9.85546875" style="26" bestFit="1" customWidth="1"/>
    <col min="14632" max="14632" width="11.85546875" style="26" bestFit="1" customWidth="1"/>
    <col min="14633" max="14633" width="9.85546875" style="26" bestFit="1" customWidth="1"/>
    <col min="14634" max="14634" width="11.85546875" style="26" bestFit="1" customWidth="1"/>
    <col min="14635" max="14635" width="9.85546875" style="26" bestFit="1" customWidth="1"/>
    <col min="14636" max="14636" width="11.85546875" style="26" bestFit="1" customWidth="1"/>
    <col min="14637" max="14637" width="10" style="26" bestFit="1" customWidth="1"/>
    <col min="14638" max="14638" width="11.85546875" style="26" bestFit="1" customWidth="1"/>
    <col min="14639" max="14639" width="9.85546875" style="26" bestFit="1" customWidth="1"/>
    <col min="14640" max="14640" width="11.85546875" style="26" bestFit="1" customWidth="1"/>
    <col min="14641" max="14641" width="10" style="26" bestFit="1" customWidth="1"/>
    <col min="14642" max="14642" width="11.85546875" style="26" bestFit="1" customWidth="1"/>
    <col min="14643" max="14643" width="10" style="26" bestFit="1" customWidth="1"/>
    <col min="14644" max="14644" width="11.85546875" style="26" bestFit="1" customWidth="1"/>
    <col min="14645" max="14646" width="11.85546875" style="26" customWidth="1"/>
    <col min="14647" max="14647" width="9.85546875" style="26" bestFit="1" customWidth="1"/>
    <col min="14648" max="14648" width="11.85546875" style="26" bestFit="1" customWidth="1"/>
    <col min="14649" max="14649" width="9.85546875" style="26" bestFit="1" customWidth="1"/>
    <col min="14650" max="14650" width="11.85546875" style="26" bestFit="1" customWidth="1"/>
    <col min="14651" max="14651" width="10" style="26" bestFit="1" customWidth="1"/>
    <col min="14652" max="14652" width="11.85546875" style="26" bestFit="1" customWidth="1"/>
    <col min="14653" max="14654" width="11.85546875" style="26" customWidth="1"/>
    <col min="14655" max="14655" width="11" style="26" bestFit="1" customWidth="1"/>
    <col min="14656" max="14656" width="11.85546875" style="26" bestFit="1" customWidth="1"/>
    <col min="14657" max="14849" width="9.140625" style="26"/>
    <col min="14850" max="14850" width="6.7109375" style="26" bestFit="1" customWidth="1"/>
    <col min="14851" max="14852" width="11.85546875" style="26" customWidth="1"/>
    <col min="14853" max="14853" width="9.85546875" style="26" bestFit="1" customWidth="1"/>
    <col min="14854" max="14854" width="11.85546875" style="26" bestFit="1" customWidth="1"/>
    <col min="14855" max="14855" width="9.85546875" style="26" bestFit="1" customWidth="1"/>
    <col min="14856" max="14856" width="11.85546875" style="26" bestFit="1" customWidth="1"/>
    <col min="14857" max="14857" width="10" style="26" bestFit="1" customWidth="1"/>
    <col min="14858" max="14858" width="11.85546875" style="26" bestFit="1" customWidth="1"/>
    <col min="14859" max="14859" width="10" style="26" bestFit="1" customWidth="1"/>
    <col min="14860" max="14860" width="11.85546875" style="26" bestFit="1" customWidth="1"/>
    <col min="14861" max="14861" width="9.85546875" style="26" bestFit="1" customWidth="1"/>
    <col min="14862" max="14862" width="11.85546875" style="26" bestFit="1" customWidth="1"/>
    <col min="14863" max="14863" width="9.85546875" style="26" bestFit="1" customWidth="1"/>
    <col min="14864" max="14864" width="11.85546875" style="26" bestFit="1" customWidth="1"/>
    <col min="14865" max="14865" width="9.85546875" style="26" bestFit="1" customWidth="1"/>
    <col min="14866" max="14866" width="11.85546875" style="26" bestFit="1" customWidth="1"/>
    <col min="14867" max="14868" width="11.85546875" style="26" customWidth="1"/>
    <col min="14869" max="14869" width="10" style="26" bestFit="1" customWidth="1"/>
    <col min="14870" max="14870" width="11.85546875" style="26" bestFit="1" customWidth="1"/>
    <col min="14871" max="14871" width="9.85546875" style="26" bestFit="1" customWidth="1"/>
    <col min="14872" max="14872" width="11.85546875" style="26" bestFit="1" customWidth="1"/>
    <col min="14873" max="14873" width="9.85546875" style="26" bestFit="1" customWidth="1"/>
    <col min="14874" max="14874" width="11.85546875" style="26" bestFit="1" customWidth="1"/>
    <col min="14875" max="14875" width="10" style="26" bestFit="1" customWidth="1"/>
    <col min="14876" max="14876" width="11.85546875" style="26" bestFit="1" customWidth="1"/>
    <col min="14877" max="14880" width="11.85546875" style="26" customWidth="1"/>
    <col min="14881" max="14881" width="10" style="26" bestFit="1" customWidth="1"/>
    <col min="14882" max="14882" width="11.85546875" style="26" bestFit="1" customWidth="1"/>
    <col min="14883" max="14884" width="11.85546875" style="26" customWidth="1"/>
    <col min="14885" max="14885" width="9.85546875" style="26" bestFit="1" customWidth="1"/>
    <col min="14886" max="14886" width="11.85546875" style="26" bestFit="1" customWidth="1"/>
    <col min="14887" max="14887" width="9.85546875" style="26" bestFit="1" customWidth="1"/>
    <col min="14888" max="14888" width="11.85546875" style="26" bestFit="1" customWidth="1"/>
    <col min="14889" max="14889" width="9.85546875" style="26" bestFit="1" customWidth="1"/>
    <col min="14890" max="14890" width="11.85546875" style="26" bestFit="1" customWidth="1"/>
    <col min="14891" max="14891" width="9.85546875" style="26" bestFit="1" customWidth="1"/>
    <col min="14892" max="14892" width="11.85546875" style="26" bestFit="1" customWidth="1"/>
    <col min="14893" max="14893" width="10" style="26" bestFit="1" customWidth="1"/>
    <col min="14894" max="14894" width="11.85546875" style="26" bestFit="1" customWidth="1"/>
    <col min="14895" max="14895" width="9.85546875" style="26" bestFit="1" customWidth="1"/>
    <col min="14896" max="14896" width="11.85546875" style="26" bestFit="1" customWidth="1"/>
    <col min="14897" max="14897" width="10" style="26" bestFit="1" customWidth="1"/>
    <col min="14898" max="14898" width="11.85546875" style="26" bestFit="1" customWidth="1"/>
    <col min="14899" max="14899" width="10" style="26" bestFit="1" customWidth="1"/>
    <col min="14900" max="14900" width="11.85546875" style="26" bestFit="1" customWidth="1"/>
    <col min="14901" max="14902" width="11.85546875" style="26" customWidth="1"/>
    <col min="14903" max="14903" width="9.85546875" style="26" bestFit="1" customWidth="1"/>
    <col min="14904" max="14904" width="11.85546875" style="26" bestFit="1" customWidth="1"/>
    <col min="14905" max="14905" width="9.85546875" style="26" bestFit="1" customWidth="1"/>
    <col min="14906" max="14906" width="11.85546875" style="26" bestFit="1" customWidth="1"/>
    <col min="14907" max="14907" width="10" style="26" bestFit="1" customWidth="1"/>
    <col min="14908" max="14908" width="11.85546875" style="26" bestFit="1" customWidth="1"/>
    <col min="14909" max="14910" width="11.85546875" style="26" customWidth="1"/>
    <col min="14911" max="14911" width="11" style="26" bestFit="1" customWidth="1"/>
    <col min="14912" max="14912" width="11.85546875" style="26" bestFit="1" customWidth="1"/>
    <col min="14913" max="15105" width="9.140625" style="26"/>
    <col min="15106" max="15106" width="6.7109375" style="26" bestFit="1" customWidth="1"/>
    <col min="15107" max="15108" width="11.85546875" style="26" customWidth="1"/>
    <col min="15109" max="15109" width="9.85546875" style="26" bestFit="1" customWidth="1"/>
    <col min="15110" max="15110" width="11.85546875" style="26" bestFit="1" customWidth="1"/>
    <col min="15111" max="15111" width="9.85546875" style="26" bestFit="1" customWidth="1"/>
    <col min="15112" max="15112" width="11.85546875" style="26" bestFit="1" customWidth="1"/>
    <col min="15113" max="15113" width="10" style="26" bestFit="1" customWidth="1"/>
    <col min="15114" max="15114" width="11.85546875" style="26" bestFit="1" customWidth="1"/>
    <col min="15115" max="15115" width="10" style="26" bestFit="1" customWidth="1"/>
    <col min="15116" max="15116" width="11.85546875" style="26" bestFit="1" customWidth="1"/>
    <col min="15117" max="15117" width="9.85546875" style="26" bestFit="1" customWidth="1"/>
    <col min="15118" max="15118" width="11.85546875" style="26" bestFit="1" customWidth="1"/>
    <col min="15119" max="15119" width="9.85546875" style="26" bestFit="1" customWidth="1"/>
    <col min="15120" max="15120" width="11.85546875" style="26" bestFit="1" customWidth="1"/>
    <col min="15121" max="15121" width="9.85546875" style="26" bestFit="1" customWidth="1"/>
    <col min="15122" max="15122" width="11.85546875" style="26" bestFit="1" customWidth="1"/>
    <col min="15123" max="15124" width="11.85546875" style="26" customWidth="1"/>
    <col min="15125" max="15125" width="10" style="26" bestFit="1" customWidth="1"/>
    <col min="15126" max="15126" width="11.85546875" style="26" bestFit="1" customWidth="1"/>
    <col min="15127" max="15127" width="9.85546875" style="26" bestFit="1" customWidth="1"/>
    <col min="15128" max="15128" width="11.85546875" style="26" bestFit="1" customWidth="1"/>
    <col min="15129" max="15129" width="9.85546875" style="26" bestFit="1" customWidth="1"/>
    <col min="15130" max="15130" width="11.85546875" style="26" bestFit="1" customWidth="1"/>
    <col min="15131" max="15131" width="10" style="26" bestFit="1" customWidth="1"/>
    <col min="15132" max="15132" width="11.85546875" style="26" bestFit="1" customWidth="1"/>
    <col min="15133" max="15136" width="11.85546875" style="26" customWidth="1"/>
    <col min="15137" max="15137" width="10" style="26" bestFit="1" customWidth="1"/>
    <col min="15138" max="15138" width="11.85546875" style="26" bestFit="1" customWidth="1"/>
    <col min="15139" max="15140" width="11.85546875" style="26" customWidth="1"/>
    <col min="15141" max="15141" width="9.85546875" style="26" bestFit="1" customWidth="1"/>
    <col min="15142" max="15142" width="11.85546875" style="26" bestFit="1" customWidth="1"/>
    <col min="15143" max="15143" width="9.85546875" style="26" bestFit="1" customWidth="1"/>
    <col min="15144" max="15144" width="11.85546875" style="26" bestFit="1" customWidth="1"/>
    <col min="15145" max="15145" width="9.85546875" style="26" bestFit="1" customWidth="1"/>
    <col min="15146" max="15146" width="11.85546875" style="26" bestFit="1" customWidth="1"/>
    <col min="15147" max="15147" width="9.85546875" style="26" bestFit="1" customWidth="1"/>
    <col min="15148" max="15148" width="11.85546875" style="26" bestFit="1" customWidth="1"/>
    <col min="15149" max="15149" width="10" style="26" bestFit="1" customWidth="1"/>
    <col min="15150" max="15150" width="11.85546875" style="26" bestFit="1" customWidth="1"/>
    <col min="15151" max="15151" width="9.85546875" style="26" bestFit="1" customWidth="1"/>
    <col min="15152" max="15152" width="11.85546875" style="26" bestFit="1" customWidth="1"/>
    <col min="15153" max="15153" width="10" style="26" bestFit="1" customWidth="1"/>
    <col min="15154" max="15154" width="11.85546875" style="26" bestFit="1" customWidth="1"/>
    <col min="15155" max="15155" width="10" style="26" bestFit="1" customWidth="1"/>
    <col min="15156" max="15156" width="11.85546875" style="26" bestFit="1" customWidth="1"/>
    <col min="15157" max="15158" width="11.85546875" style="26" customWidth="1"/>
    <col min="15159" max="15159" width="9.85546875" style="26" bestFit="1" customWidth="1"/>
    <col min="15160" max="15160" width="11.85546875" style="26" bestFit="1" customWidth="1"/>
    <col min="15161" max="15161" width="9.85546875" style="26" bestFit="1" customWidth="1"/>
    <col min="15162" max="15162" width="11.85546875" style="26" bestFit="1" customWidth="1"/>
    <col min="15163" max="15163" width="10" style="26" bestFit="1" customWidth="1"/>
    <col min="15164" max="15164" width="11.85546875" style="26" bestFit="1" customWidth="1"/>
    <col min="15165" max="15166" width="11.85546875" style="26" customWidth="1"/>
    <col min="15167" max="15167" width="11" style="26" bestFit="1" customWidth="1"/>
    <col min="15168" max="15168" width="11.85546875" style="26" bestFit="1" customWidth="1"/>
    <col min="15169" max="15361" width="9.140625" style="26"/>
    <col min="15362" max="15362" width="6.7109375" style="26" bestFit="1" customWidth="1"/>
    <col min="15363" max="15364" width="11.85546875" style="26" customWidth="1"/>
    <col min="15365" max="15365" width="9.85546875" style="26" bestFit="1" customWidth="1"/>
    <col min="15366" max="15366" width="11.85546875" style="26" bestFit="1" customWidth="1"/>
    <col min="15367" max="15367" width="9.85546875" style="26" bestFit="1" customWidth="1"/>
    <col min="15368" max="15368" width="11.85546875" style="26" bestFit="1" customWidth="1"/>
    <col min="15369" max="15369" width="10" style="26" bestFit="1" customWidth="1"/>
    <col min="15370" max="15370" width="11.85546875" style="26" bestFit="1" customWidth="1"/>
    <col min="15371" max="15371" width="10" style="26" bestFit="1" customWidth="1"/>
    <col min="15372" max="15372" width="11.85546875" style="26" bestFit="1" customWidth="1"/>
    <col min="15373" max="15373" width="9.85546875" style="26" bestFit="1" customWidth="1"/>
    <col min="15374" max="15374" width="11.85546875" style="26" bestFit="1" customWidth="1"/>
    <col min="15375" max="15375" width="9.85546875" style="26" bestFit="1" customWidth="1"/>
    <col min="15376" max="15376" width="11.85546875" style="26" bestFit="1" customWidth="1"/>
    <col min="15377" max="15377" width="9.85546875" style="26" bestFit="1" customWidth="1"/>
    <col min="15378" max="15378" width="11.85546875" style="26" bestFit="1" customWidth="1"/>
    <col min="15379" max="15380" width="11.85546875" style="26" customWidth="1"/>
    <col min="15381" max="15381" width="10" style="26" bestFit="1" customWidth="1"/>
    <col min="15382" max="15382" width="11.85546875" style="26" bestFit="1" customWidth="1"/>
    <col min="15383" max="15383" width="9.85546875" style="26" bestFit="1" customWidth="1"/>
    <col min="15384" max="15384" width="11.85546875" style="26" bestFit="1" customWidth="1"/>
    <col min="15385" max="15385" width="9.85546875" style="26" bestFit="1" customWidth="1"/>
    <col min="15386" max="15386" width="11.85546875" style="26" bestFit="1" customWidth="1"/>
    <col min="15387" max="15387" width="10" style="26" bestFit="1" customWidth="1"/>
    <col min="15388" max="15388" width="11.85546875" style="26" bestFit="1" customWidth="1"/>
    <col min="15389" max="15392" width="11.85546875" style="26" customWidth="1"/>
    <col min="15393" max="15393" width="10" style="26" bestFit="1" customWidth="1"/>
    <col min="15394" max="15394" width="11.85546875" style="26" bestFit="1" customWidth="1"/>
    <col min="15395" max="15396" width="11.85546875" style="26" customWidth="1"/>
    <col min="15397" max="15397" width="9.85546875" style="26" bestFit="1" customWidth="1"/>
    <col min="15398" max="15398" width="11.85546875" style="26" bestFit="1" customWidth="1"/>
    <col min="15399" max="15399" width="9.85546875" style="26" bestFit="1" customWidth="1"/>
    <col min="15400" max="15400" width="11.85546875" style="26" bestFit="1" customWidth="1"/>
    <col min="15401" max="15401" width="9.85546875" style="26" bestFit="1" customWidth="1"/>
    <col min="15402" max="15402" width="11.85546875" style="26" bestFit="1" customWidth="1"/>
    <col min="15403" max="15403" width="9.85546875" style="26" bestFit="1" customWidth="1"/>
    <col min="15404" max="15404" width="11.85546875" style="26" bestFit="1" customWidth="1"/>
    <col min="15405" max="15405" width="10" style="26" bestFit="1" customWidth="1"/>
    <col min="15406" max="15406" width="11.85546875" style="26" bestFit="1" customWidth="1"/>
    <col min="15407" max="15407" width="9.85546875" style="26" bestFit="1" customWidth="1"/>
    <col min="15408" max="15408" width="11.85546875" style="26" bestFit="1" customWidth="1"/>
    <col min="15409" max="15409" width="10" style="26" bestFit="1" customWidth="1"/>
    <col min="15410" max="15410" width="11.85546875" style="26" bestFit="1" customWidth="1"/>
    <col min="15411" max="15411" width="10" style="26" bestFit="1" customWidth="1"/>
    <col min="15412" max="15412" width="11.85546875" style="26" bestFit="1" customWidth="1"/>
    <col min="15413" max="15414" width="11.85546875" style="26" customWidth="1"/>
    <col min="15415" max="15415" width="9.85546875" style="26" bestFit="1" customWidth="1"/>
    <col min="15416" max="15416" width="11.85546875" style="26" bestFit="1" customWidth="1"/>
    <col min="15417" max="15417" width="9.85546875" style="26" bestFit="1" customWidth="1"/>
    <col min="15418" max="15418" width="11.85546875" style="26" bestFit="1" customWidth="1"/>
    <col min="15419" max="15419" width="10" style="26" bestFit="1" customWidth="1"/>
    <col min="15420" max="15420" width="11.85546875" style="26" bestFit="1" customWidth="1"/>
    <col min="15421" max="15422" width="11.85546875" style="26" customWidth="1"/>
    <col min="15423" max="15423" width="11" style="26" bestFit="1" customWidth="1"/>
    <col min="15424" max="15424" width="11.85546875" style="26" bestFit="1" customWidth="1"/>
    <col min="15425" max="15617" width="9.140625" style="26"/>
    <col min="15618" max="15618" width="6.7109375" style="26" bestFit="1" customWidth="1"/>
    <col min="15619" max="15620" width="11.85546875" style="26" customWidth="1"/>
    <col min="15621" max="15621" width="9.85546875" style="26" bestFit="1" customWidth="1"/>
    <col min="15622" max="15622" width="11.85546875" style="26" bestFit="1" customWidth="1"/>
    <col min="15623" max="15623" width="9.85546875" style="26" bestFit="1" customWidth="1"/>
    <col min="15624" max="15624" width="11.85546875" style="26" bestFit="1" customWidth="1"/>
    <col min="15625" max="15625" width="10" style="26" bestFit="1" customWidth="1"/>
    <col min="15626" max="15626" width="11.85546875" style="26" bestFit="1" customWidth="1"/>
    <col min="15627" max="15627" width="10" style="26" bestFit="1" customWidth="1"/>
    <col min="15628" max="15628" width="11.85546875" style="26" bestFit="1" customWidth="1"/>
    <col min="15629" max="15629" width="9.85546875" style="26" bestFit="1" customWidth="1"/>
    <col min="15630" max="15630" width="11.85546875" style="26" bestFit="1" customWidth="1"/>
    <col min="15631" max="15631" width="9.85546875" style="26" bestFit="1" customWidth="1"/>
    <col min="15632" max="15632" width="11.85546875" style="26" bestFit="1" customWidth="1"/>
    <col min="15633" max="15633" width="9.85546875" style="26" bestFit="1" customWidth="1"/>
    <col min="15634" max="15634" width="11.85546875" style="26" bestFit="1" customWidth="1"/>
    <col min="15635" max="15636" width="11.85546875" style="26" customWidth="1"/>
    <col min="15637" max="15637" width="10" style="26" bestFit="1" customWidth="1"/>
    <col min="15638" max="15638" width="11.85546875" style="26" bestFit="1" customWidth="1"/>
    <col min="15639" max="15639" width="9.85546875" style="26" bestFit="1" customWidth="1"/>
    <col min="15640" max="15640" width="11.85546875" style="26" bestFit="1" customWidth="1"/>
    <col min="15641" max="15641" width="9.85546875" style="26" bestFit="1" customWidth="1"/>
    <col min="15642" max="15642" width="11.85546875" style="26" bestFit="1" customWidth="1"/>
    <col min="15643" max="15643" width="10" style="26" bestFit="1" customWidth="1"/>
    <col min="15644" max="15644" width="11.85546875" style="26" bestFit="1" customWidth="1"/>
    <col min="15645" max="15648" width="11.85546875" style="26" customWidth="1"/>
    <col min="15649" max="15649" width="10" style="26" bestFit="1" customWidth="1"/>
    <col min="15650" max="15650" width="11.85546875" style="26" bestFit="1" customWidth="1"/>
    <col min="15651" max="15652" width="11.85546875" style="26" customWidth="1"/>
    <col min="15653" max="15653" width="9.85546875" style="26" bestFit="1" customWidth="1"/>
    <col min="15654" max="15654" width="11.85546875" style="26" bestFit="1" customWidth="1"/>
    <col min="15655" max="15655" width="9.85546875" style="26" bestFit="1" customWidth="1"/>
    <col min="15656" max="15656" width="11.85546875" style="26" bestFit="1" customWidth="1"/>
    <col min="15657" max="15657" width="9.85546875" style="26" bestFit="1" customWidth="1"/>
    <col min="15658" max="15658" width="11.85546875" style="26" bestFit="1" customWidth="1"/>
    <col min="15659" max="15659" width="9.85546875" style="26" bestFit="1" customWidth="1"/>
    <col min="15660" max="15660" width="11.85546875" style="26" bestFit="1" customWidth="1"/>
    <col min="15661" max="15661" width="10" style="26" bestFit="1" customWidth="1"/>
    <col min="15662" max="15662" width="11.85546875" style="26" bestFit="1" customWidth="1"/>
    <col min="15663" max="15663" width="9.85546875" style="26" bestFit="1" customWidth="1"/>
    <col min="15664" max="15664" width="11.85546875" style="26" bestFit="1" customWidth="1"/>
    <col min="15665" max="15665" width="10" style="26" bestFit="1" customWidth="1"/>
    <col min="15666" max="15666" width="11.85546875" style="26" bestFit="1" customWidth="1"/>
    <col min="15667" max="15667" width="10" style="26" bestFit="1" customWidth="1"/>
    <col min="15668" max="15668" width="11.85546875" style="26" bestFit="1" customWidth="1"/>
    <col min="15669" max="15670" width="11.85546875" style="26" customWidth="1"/>
    <col min="15671" max="15671" width="9.85546875" style="26" bestFit="1" customWidth="1"/>
    <col min="15672" max="15672" width="11.85546875" style="26" bestFit="1" customWidth="1"/>
    <col min="15673" max="15673" width="9.85546875" style="26" bestFit="1" customWidth="1"/>
    <col min="15674" max="15674" width="11.85546875" style="26" bestFit="1" customWidth="1"/>
    <col min="15675" max="15675" width="10" style="26" bestFit="1" customWidth="1"/>
    <col min="15676" max="15676" width="11.85546875" style="26" bestFit="1" customWidth="1"/>
    <col min="15677" max="15678" width="11.85546875" style="26" customWidth="1"/>
    <col min="15679" max="15679" width="11" style="26" bestFit="1" customWidth="1"/>
    <col min="15680" max="15680" width="11.85546875" style="26" bestFit="1" customWidth="1"/>
    <col min="15681" max="15873" width="9.140625" style="26"/>
    <col min="15874" max="15874" width="6.7109375" style="26" bestFit="1" customWidth="1"/>
    <col min="15875" max="15876" width="11.85546875" style="26" customWidth="1"/>
    <col min="15877" max="15877" width="9.85546875" style="26" bestFit="1" customWidth="1"/>
    <col min="15878" max="15878" width="11.85546875" style="26" bestFit="1" customWidth="1"/>
    <col min="15879" max="15879" width="9.85546875" style="26" bestFit="1" customWidth="1"/>
    <col min="15880" max="15880" width="11.85546875" style="26" bestFit="1" customWidth="1"/>
    <col min="15881" max="15881" width="10" style="26" bestFit="1" customWidth="1"/>
    <col min="15882" max="15882" width="11.85546875" style="26" bestFit="1" customWidth="1"/>
    <col min="15883" max="15883" width="10" style="26" bestFit="1" customWidth="1"/>
    <col min="15884" max="15884" width="11.85546875" style="26" bestFit="1" customWidth="1"/>
    <col min="15885" max="15885" width="9.85546875" style="26" bestFit="1" customWidth="1"/>
    <col min="15886" max="15886" width="11.85546875" style="26" bestFit="1" customWidth="1"/>
    <col min="15887" max="15887" width="9.85546875" style="26" bestFit="1" customWidth="1"/>
    <col min="15888" max="15888" width="11.85546875" style="26" bestFit="1" customWidth="1"/>
    <col min="15889" max="15889" width="9.85546875" style="26" bestFit="1" customWidth="1"/>
    <col min="15890" max="15890" width="11.85546875" style="26" bestFit="1" customWidth="1"/>
    <col min="15891" max="15892" width="11.85546875" style="26" customWidth="1"/>
    <col min="15893" max="15893" width="10" style="26" bestFit="1" customWidth="1"/>
    <col min="15894" max="15894" width="11.85546875" style="26" bestFit="1" customWidth="1"/>
    <col min="15895" max="15895" width="9.85546875" style="26" bestFit="1" customWidth="1"/>
    <col min="15896" max="15896" width="11.85546875" style="26" bestFit="1" customWidth="1"/>
    <col min="15897" max="15897" width="9.85546875" style="26" bestFit="1" customWidth="1"/>
    <col min="15898" max="15898" width="11.85546875" style="26" bestFit="1" customWidth="1"/>
    <col min="15899" max="15899" width="10" style="26" bestFit="1" customWidth="1"/>
    <col min="15900" max="15900" width="11.85546875" style="26" bestFit="1" customWidth="1"/>
    <col min="15901" max="15904" width="11.85546875" style="26" customWidth="1"/>
    <col min="15905" max="15905" width="10" style="26" bestFit="1" customWidth="1"/>
    <col min="15906" max="15906" width="11.85546875" style="26" bestFit="1" customWidth="1"/>
    <col min="15907" max="15908" width="11.85546875" style="26" customWidth="1"/>
    <col min="15909" max="15909" width="9.85546875" style="26" bestFit="1" customWidth="1"/>
    <col min="15910" max="15910" width="11.85546875" style="26" bestFit="1" customWidth="1"/>
    <col min="15911" max="15911" width="9.85546875" style="26" bestFit="1" customWidth="1"/>
    <col min="15912" max="15912" width="11.85546875" style="26" bestFit="1" customWidth="1"/>
    <col min="15913" max="15913" width="9.85546875" style="26" bestFit="1" customWidth="1"/>
    <col min="15914" max="15914" width="11.85546875" style="26" bestFit="1" customWidth="1"/>
    <col min="15915" max="15915" width="9.85546875" style="26" bestFit="1" customWidth="1"/>
    <col min="15916" max="15916" width="11.85546875" style="26" bestFit="1" customWidth="1"/>
    <col min="15917" max="15917" width="10" style="26" bestFit="1" customWidth="1"/>
    <col min="15918" max="15918" width="11.85546875" style="26" bestFit="1" customWidth="1"/>
    <col min="15919" max="15919" width="9.85546875" style="26" bestFit="1" customWidth="1"/>
    <col min="15920" max="15920" width="11.85546875" style="26" bestFit="1" customWidth="1"/>
    <col min="15921" max="15921" width="10" style="26" bestFit="1" customWidth="1"/>
    <col min="15922" max="15922" width="11.85546875" style="26" bestFit="1" customWidth="1"/>
    <col min="15923" max="15923" width="10" style="26" bestFit="1" customWidth="1"/>
    <col min="15924" max="15924" width="11.85546875" style="26" bestFit="1" customWidth="1"/>
    <col min="15925" max="15926" width="11.85546875" style="26" customWidth="1"/>
    <col min="15927" max="15927" width="9.85546875" style="26" bestFit="1" customWidth="1"/>
    <col min="15928" max="15928" width="11.85546875" style="26" bestFit="1" customWidth="1"/>
    <col min="15929" max="15929" width="9.85546875" style="26" bestFit="1" customWidth="1"/>
    <col min="15930" max="15930" width="11.85546875" style="26" bestFit="1" customWidth="1"/>
    <col min="15931" max="15931" width="10" style="26" bestFit="1" customWidth="1"/>
    <col min="15932" max="15932" width="11.85546875" style="26" bestFit="1" customWidth="1"/>
    <col min="15933" max="15934" width="11.85546875" style="26" customWidth="1"/>
    <col min="15935" max="15935" width="11" style="26" bestFit="1" customWidth="1"/>
    <col min="15936" max="15936" width="11.85546875" style="26" bestFit="1" customWidth="1"/>
    <col min="15937" max="16129" width="9.140625" style="26"/>
    <col min="16130" max="16130" width="6.7109375" style="26" bestFit="1" customWidth="1"/>
    <col min="16131" max="16132" width="11.85546875" style="26" customWidth="1"/>
    <col min="16133" max="16133" width="9.85546875" style="26" bestFit="1" customWidth="1"/>
    <col min="16134" max="16134" width="11.85546875" style="26" bestFit="1" customWidth="1"/>
    <col min="16135" max="16135" width="9.85546875" style="26" bestFit="1" customWidth="1"/>
    <col min="16136" max="16136" width="11.85546875" style="26" bestFit="1" customWidth="1"/>
    <col min="16137" max="16137" width="10" style="26" bestFit="1" customWidth="1"/>
    <col min="16138" max="16138" width="11.85546875" style="26" bestFit="1" customWidth="1"/>
    <col min="16139" max="16139" width="10" style="26" bestFit="1" customWidth="1"/>
    <col min="16140" max="16140" width="11.85546875" style="26" bestFit="1" customWidth="1"/>
    <col min="16141" max="16141" width="9.85546875" style="26" bestFit="1" customWidth="1"/>
    <col min="16142" max="16142" width="11.85546875" style="26" bestFit="1" customWidth="1"/>
    <col min="16143" max="16143" width="9.85546875" style="26" bestFit="1" customWidth="1"/>
    <col min="16144" max="16144" width="11.85546875" style="26" bestFit="1" customWidth="1"/>
    <col min="16145" max="16145" width="9.85546875" style="26" bestFit="1" customWidth="1"/>
    <col min="16146" max="16146" width="11.85546875" style="26" bestFit="1" customWidth="1"/>
    <col min="16147" max="16148" width="11.85546875" style="26" customWidth="1"/>
    <col min="16149" max="16149" width="10" style="26" bestFit="1" customWidth="1"/>
    <col min="16150" max="16150" width="11.85546875" style="26" bestFit="1" customWidth="1"/>
    <col min="16151" max="16151" width="9.85546875" style="26" bestFit="1" customWidth="1"/>
    <col min="16152" max="16152" width="11.85546875" style="26" bestFit="1" customWidth="1"/>
    <col min="16153" max="16153" width="9.85546875" style="26" bestFit="1" customWidth="1"/>
    <col min="16154" max="16154" width="11.85546875" style="26" bestFit="1" customWidth="1"/>
    <col min="16155" max="16155" width="10" style="26" bestFit="1" customWidth="1"/>
    <col min="16156" max="16156" width="11.85546875" style="26" bestFit="1" customWidth="1"/>
    <col min="16157" max="16160" width="11.85546875" style="26" customWidth="1"/>
    <col min="16161" max="16161" width="10" style="26" bestFit="1" customWidth="1"/>
    <col min="16162" max="16162" width="11.85546875" style="26" bestFit="1" customWidth="1"/>
    <col min="16163" max="16164" width="11.85546875" style="26" customWidth="1"/>
    <col min="16165" max="16165" width="9.85546875" style="26" bestFit="1" customWidth="1"/>
    <col min="16166" max="16166" width="11.85546875" style="26" bestFit="1" customWidth="1"/>
    <col min="16167" max="16167" width="9.85546875" style="26" bestFit="1" customWidth="1"/>
    <col min="16168" max="16168" width="11.85546875" style="26" bestFit="1" customWidth="1"/>
    <col min="16169" max="16169" width="9.85546875" style="26" bestFit="1" customWidth="1"/>
    <col min="16170" max="16170" width="11.85546875" style="26" bestFit="1" customWidth="1"/>
    <col min="16171" max="16171" width="9.85546875" style="26" bestFit="1" customWidth="1"/>
    <col min="16172" max="16172" width="11.85546875" style="26" bestFit="1" customWidth="1"/>
    <col min="16173" max="16173" width="10" style="26" bestFit="1" customWidth="1"/>
    <col min="16174" max="16174" width="11.85546875" style="26" bestFit="1" customWidth="1"/>
    <col min="16175" max="16175" width="9.85546875" style="26" bestFit="1" customWidth="1"/>
    <col min="16176" max="16176" width="11.85546875" style="26" bestFit="1" customWidth="1"/>
    <col min="16177" max="16177" width="10" style="26" bestFit="1" customWidth="1"/>
    <col min="16178" max="16178" width="11.85546875" style="26" bestFit="1" customWidth="1"/>
    <col min="16179" max="16179" width="10" style="26" bestFit="1" customWidth="1"/>
    <col min="16180" max="16180" width="11.85546875" style="26" bestFit="1" customWidth="1"/>
    <col min="16181" max="16182" width="11.85546875" style="26" customWidth="1"/>
    <col min="16183" max="16183" width="9.85546875" style="26" bestFit="1" customWidth="1"/>
    <col min="16184" max="16184" width="11.85546875" style="26" bestFit="1" customWidth="1"/>
    <col min="16185" max="16185" width="9.85546875" style="26" bestFit="1" customWidth="1"/>
    <col min="16186" max="16186" width="11.85546875" style="26" bestFit="1" customWidth="1"/>
    <col min="16187" max="16187" width="10" style="26" bestFit="1" customWidth="1"/>
    <col min="16188" max="16188" width="11.85546875" style="26" bestFit="1" customWidth="1"/>
    <col min="16189" max="16190" width="11.85546875" style="26" customWidth="1"/>
    <col min="16191" max="16191" width="11" style="26" bestFit="1" customWidth="1"/>
    <col min="16192" max="16192" width="11.85546875" style="26" bestFit="1" customWidth="1"/>
    <col min="16193" max="16383" width="9.140625" style="26"/>
    <col min="16384" max="16384" width="9.140625" style="26" customWidth="1"/>
  </cols>
  <sheetData>
    <row r="1" spans="1:64" s="23" customFormat="1" ht="50.25" customHeight="1">
      <c r="A1" s="77" t="s">
        <v>170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0"/>
      <c r="M1" s="21"/>
      <c r="N1" s="20"/>
      <c r="O1" s="21"/>
      <c r="P1" s="20"/>
      <c r="Q1" s="21"/>
      <c r="R1" s="20"/>
      <c r="S1" s="22"/>
      <c r="T1" s="22"/>
      <c r="U1" s="21"/>
      <c r="V1" s="20"/>
      <c r="W1" s="21"/>
      <c r="X1" s="20"/>
      <c r="Y1" s="21"/>
      <c r="Z1" s="20"/>
      <c r="AA1" s="21"/>
      <c r="AB1" s="20"/>
      <c r="AC1" s="22"/>
      <c r="AD1" s="22"/>
      <c r="AE1" s="22"/>
      <c r="AF1" s="22"/>
      <c r="AG1" s="21"/>
      <c r="AH1" s="20"/>
      <c r="AI1" s="22"/>
      <c r="AJ1" s="22"/>
      <c r="AK1" s="21"/>
      <c r="AL1" s="20"/>
      <c r="AM1" s="21"/>
      <c r="AN1" s="20"/>
      <c r="AO1" s="21"/>
      <c r="AP1" s="20"/>
      <c r="AQ1" s="21"/>
      <c r="AR1" s="20"/>
      <c r="AS1" s="21"/>
      <c r="AT1" s="20"/>
      <c r="AU1" s="21"/>
      <c r="AV1" s="20"/>
      <c r="AW1" s="21"/>
      <c r="AX1" s="20"/>
      <c r="AY1" s="21"/>
      <c r="AZ1" s="20"/>
      <c r="BA1" s="22"/>
      <c r="BB1" s="22"/>
      <c r="BC1" s="21"/>
      <c r="BD1" s="20"/>
      <c r="BE1" s="21"/>
      <c r="BF1" s="20"/>
      <c r="BG1" s="21"/>
      <c r="BH1" s="20"/>
      <c r="BI1" s="22"/>
      <c r="BJ1" s="22"/>
      <c r="BK1" s="21"/>
      <c r="BL1" s="22"/>
    </row>
    <row r="2" spans="1:64" ht="125.25" customHeight="1">
      <c r="A2" s="24" t="s">
        <v>51</v>
      </c>
      <c r="B2" s="25" t="s">
        <v>52</v>
      </c>
      <c r="C2" s="71" t="s">
        <v>53</v>
      </c>
      <c r="D2" s="72"/>
      <c r="E2" s="71" t="s">
        <v>4</v>
      </c>
      <c r="F2" s="72"/>
      <c r="G2" s="71" t="s">
        <v>5</v>
      </c>
      <c r="H2" s="72"/>
      <c r="I2" s="71" t="s">
        <v>6</v>
      </c>
      <c r="J2" s="72"/>
      <c r="K2" s="71" t="s">
        <v>7</v>
      </c>
      <c r="L2" s="72"/>
      <c r="M2" s="71" t="s">
        <v>8</v>
      </c>
      <c r="N2" s="72"/>
      <c r="O2" s="71" t="s">
        <v>9</v>
      </c>
      <c r="P2" s="72"/>
      <c r="Q2" s="71" t="s">
        <v>10</v>
      </c>
      <c r="R2" s="72"/>
      <c r="S2" s="71" t="s">
        <v>54</v>
      </c>
      <c r="T2" s="72"/>
      <c r="U2" s="71" t="s">
        <v>13</v>
      </c>
      <c r="V2" s="72"/>
      <c r="W2" s="71" t="s">
        <v>14</v>
      </c>
      <c r="X2" s="72"/>
      <c r="Y2" s="71" t="s">
        <v>15</v>
      </c>
      <c r="Z2" s="72"/>
      <c r="AA2" s="71" t="s">
        <v>16</v>
      </c>
      <c r="AB2" s="72"/>
      <c r="AC2" s="71" t="s">
        <v>55</v>
      </c>
      <c r="AD2" s="72"/>
      <c r="AE2" s="71" t="s">
        <v>56</v>
      </c>
      <c r="AF2" s="72"/>
      <c r="AG2" s="71" t="s">
        <v>21</v>
      </c>
      <c r="AH2" s="72"/>
      <c r="AI2" s="71" t="s">
        <v>57</v>
      </c>
      <c r="AJ2" s="72"/>
      <c r="AK2" s="71" t="s">
        <v>24</v>
      </c>
      <c r="AL2" s="72"/>
      <c r="AM2" s="71" t="s">
        <v>25</v>
      </c>
      <c r="AN2" s="72"/>
      <c r="AO2" s="71" t="s">
        <v>26</v>
      </c>
      <c r="AP2" s="72"/>
      <c r="AQ2" s="71" t="s">
        <v>27</v>
      </c>
      <c r="AR2" s="72"/>
      <c r="AS2" s="71" t="s">
        <v>28</v>
      </c>
      <c r="AT2" s="72"/>
      <c r="AU2" s="73" t="s">
        <v>29</v>
      </c>
      <c r="AV2" s="74"/>
      <c r="AW2" s="71" t="s">
        <v>30</v>
      </c>
      <c r="AX2" s="72"/>
      <c r="AY2" s="71" t="s">
        <v>31</v>
      </c>
      <c r="AZ2" s="72"/>
      <c r="BA2" s="71" t="s">
        <v>58</v>
      </c>
      <c r="BB2" s="72"/>
      <c r="BC2" s="71" t="s">
        <v>34</v>
      </c>
      <c r="BD2" s="72"/>
      <c r="BE2" s="71" t="s">
        <v>35</v>
      </c>
      <c r="BF2" s="72"/>
      <c r="BG2" s="71" t="s">
        <v>36</v>
      </c>
      <c r="BH2" s="72"/>
      <c r="BI2" s="71" t="s">
        <v>59</v>
      </c>
      <c r="BJ2" s="72"/>
      <c r="BK2" s="71" t="s">
        <v>39</v>
      </c>
      <c r="BL2" s="72"/>
    </row>
    <row r="3" spans="1:64" ht="15" customHeight="1">
      <c r="A3" s="27"/>
      <c r="B3" s="27"/>
      <c r="C3" s="75">
        <v>1</v>
      </c>
      <c r="D3" s="76"/>
      <c r="E3" s="75">
        <v>2</v>
      </c>
      <c r="F3" s="76"/>
      <c r="G3" s="75">
        <v>3</v>
      </c>
      <c r="H3" s="76"/>
      <c r="I3" s="75">
        <v>4</v>
      </c>
      <c r="J3" s="76"/>
      <c r="K3" s="75">
        <v>5</v>
      </c>
      <c r="L3" s="76"/>
      <c r="M3" s="75">
        <v>6</v>
      </c>
      <c r="N3" s="76"/>
      <c r="O3" s="75">
        <v>7</v>
      </c>
      <c r="P3" s="76"/>
      <c r="Q3" s="75">
        <v>8</v>
      </c>
      <c r="R3" s="76"/>
      <c r="S3" s="75">
        <v>9</v>
      </c>
      <c r="T3" s="76"/>
      <c r="U3" s="75">
        <v>10</v>
      </c>
      <c r="V3" s="76"/>
      <c r="W3" s="75">
        <v>11</v>
      </c>
      <c r="X3" s="76"/>
      <c r="Y3" s="75">
        <v>12</v>
      </c>
      <c r="Z3" s="76"/>
      <c r="AA3" s="75">
        <v>13</v>
      </c>
      <c r="AB3" s="76"/>
      <c r="AC3" s="75">
        <v>14</v>
      </c>
      <c r="AD3" s="76"/>
      <c r="AE3" s="75">
        <v>15</v>
      </c>
      <c r="AF3" s="76"/>
      <c r="AG3" s="75">
        <v>16</v>
      </c>
      <c r="AH3" s="76"/>
      <c r="AI3" s="75">
        <v>17</v>
      </c>
      <c r="AJ3" s="76"/>
      <c r="AK3" s="75">
        <v>18</v>
      </c>
      <c r="AL3" s="76"/>
      <c r="AM3" s="75">
        <v>19</v>
      </c>
      <c r="AN3" s="76"/>
      <c r="AO3" s="75">
        <v>20</v>
      </c>
      <c r="AP3" s="76"/>
      <c r="AQ3" s="75">
        <v>21</v>
      </c>
      <c r="AR3" s="76"/>
      <c r="AS3" s="75">
        <v>22</v>
      </c>
      <c r="AT3" s="76"/>
      <c r="AU3" s="75">
        <v>23</v>
      </c>
      <c r="AV3" s="76"/>
      <c r="AW3" s="75">
        <v>24</v>
      </c>
      <c r="AX3" s="76"/>
      <c r="AY3" s="75">
        <v>25</v>
      </c>
      <c r="AZ3" s="76"/>
      <c r="BA3" s="75">
        <v>26</v>
      </c>
      <c r="BB3" s="76"/>
      <c r="BC3" s="75">
        <v>27</v>
      </c>
      <c r="BD3" s="76"/>
      <c r="BE3" s="75">
        <v>28</v>
      </c>
      <c r="BF3" s="76"/>
      <c r="BG3" s="75">
        <v>29</v>
      </c>
      <c r="BH3" s="76"/>
      <c r="BI3" s="75">
        <v>30</v>
      </c>
      <c r="BJ3" s="76"/>
      <c r="BK3" s="75">
        <v>31</v>
      </c>
      <c r="BL3" s="76"/>
    </row>
    <row r="4" spans="1:64" s="32" customFormat="1">
      <c r="A4" s="28"/>
      <c r="B4" s="28"/>
      <c r="C4" s="29" t="s">
        <v>60</v>
      </c>
      <c r="D4" s="30" t="s">
        <v>61</v>
      </c>
      <c r="E4" s="29" t="s">
        <v>60</v>
      </c>
      <c r="F4" s="30" t="s">
        <v>61</v>
      </c>
      <c r="G4" s="29" t="s">
        <v>60</v>
      </c>
      <c r="H4" s="30" t="s">
        <v>61</v>
      </c>
      <c r="I4" s="29" t="s">
        <v>60</v>
      </c>
      <c r="J4" s="30" t="s">
        <v>61</v>
      </c>
      <c r="K4" s="29" t="s">
        <v>60</v>
      </c>
      <c r="L4" s="30" t="s">
        <v>61</v>
      </c>
      <c r="M4" s="29" t="s">
        <v>60</v>
      </c>
      <c r="N4" s="30" t="s">
        <v>61</v>
      </c>
      <c r="O4" s="29" t="s">
        <v>60</v>
      </c>
      <c r="P4" s="30" t="s">
        <v>61</v>
      </c>
      <c r="Q4" s="29" t="s">
        <v>60</v>
      </c>
      <c r="R4" s="30" t="s">
        <v>61</v>
      </c>
      <c r="S4" s="29" t="s">
        <v>60</v>
      </c>
      <c r="T4" s="30" t="s">
        <v>61</v>
      </c>
      <c r="U4" s="29" t="s">
        <v>60</v>
      </c>
      <c r="V4" s="30" t="s">
        <v>61</v>
      </c>
      <c r="W4" s="29" t="s">
        <v>60</v>
      </c>
      <c r="X4" s="30" t="s">
        <v>61</v>
      </c>
      <c r="Y4" s="29" t="s">
        <v>60</v>
      </c>
      <c r="Z4" s="30" t="s">
        <v>61</v>
      </c>
      <c r="AA4" s="29" t="s">
        <v>60</v>
      </c>
      <c r="AB4" s="30" t="s">
        <v>61</v>
      </c>
      <c r="AC4" s="29" t="s">
        <v>60</v>
      </c>
      <c r="AD4" s="30" t="s">
        <v>61</v>
      </c>
      <c r="AE4" s="29" t="s">
        <v>60</v>
      </c>
      <c r="AF4" s="30" t="s">
        <v>61</v>
      </c>
      <c r="AG4" s="29" t="s">
        <v>60</v>
      </c>
      <c r="AH4" s="30" t="s">
        <v>61</v>
      </c>
      <c r="AI4" s="29" t="s">
        <v>60</v>
      </c>
      <c r="AJ4" s="30" t="s">
        <v>61</v>
      </c>
      <c r="AK4" s="29" t="s">
        <v>60</v>
      </c>
      <c r="AL4" s="30" t="s">
        <v>61</v>
      </c>
      <c r="AM4" s="29" t="s">
        <v>60</v>
      </c>
      <c r="AN4" s="30" t="s">
        <v>61</v>
      </c>
      <c r="AO4" s="29" t="s">
        <v>60</v>
      </c>
      <c r="AP4" s="30" t="s">
        <v>61</v>
      </c>
      <c r="AQ4" s="29" t="s">
        <v>60</v>
      </c>
      <c r="AR4" s="30" t="s">
        <v>61</v>
      </c>
      <c r="AS4" s="29" t="s">
        <v>60</v>
      </c>
      <c r="AT4" s="30" t="s">
        <v>61</v>
      </c>
      <c r="AU4" s="29" t="s">
        <v>60</v>
      </c>
      <c r="AV4" s="30" t="s">
        <v>61</v>
      </c>
      <c r="AW4" s="29" t="s">
        <v>60</v>
      </c>
      <c r="AX4" s="30" t="s">
        <v>61</v>
      </c>
      <c r="AY4" s="29" t="s">
        <v>60</v>
      </c>
      <c r="AZ4" s="30" t="s">
        <v>61</v>
      </c>
      <c r="BA4" s="29" t="s">
        <v>60</v>
      </c>
      <c r="BB4" s="30" t="s">
        <v>61</v>
      </c>
      <c r="BC4" s="29" t="s">
        <v>60</v>
      </c>
      <c r="BD4" s="30" t="s">
        <v>61</v>
      </c>
      <c r="BE4" s="29" t="s">
        <v>60</v>
      </c>
      <c r="BF4" s="30" t="s">
        <v>61</v>
      </c>
      <c r="BG4" s="29" t="s">
        <v>60</v>
      </c>
      <c r="BH4" s="30" t="s">
        <v>61</v>
      </c>
      <c r="BI4" s="29" t="s">
        <v>60</v>
      </c>
      <c r="BJ4" s="30" t="s">
        <v>61</v>
      </c>
      <c r="BK4" s="29" t="s">
        <v>60</v>
      </c>
      <c r="BL4" s="31" t="s">
        <v>61</v>
      </c>
    </row>
    <row r="5" spans="1:64" s="36" customFormat="1">
      <c r="A5" s="33">
        <v>1</v>
      </c>
      <c r="B5" s="33" t="s">
        <v>62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34">
        <v>0</v>
      </c>
      <c r="V5" s="34">
        <v>0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0</v>
      </c>
      <c r="AC5" s="34">
        <v>0</v>
      </c>
      <c r="AD5" s="34">
        <v>0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0</v>
      </c>
      <c r="AS5" s="34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34">
        <v>0</v>
      </c>
      <c r="BJ5" s="34">
        <v>0</v>
      </c>
      <c r="BK5" s="34">
        <f t="shared" ref="BK5:BL36" si="0">SUM(C5,E5,G5,I5,K5,M5,O5,Q5,S5,U5,W5,Y5,AA5,AC5,AE5,AG5,AI5,AK5,AM5,AO5,AQ5,AS5,AU5,AW5,AY5,BA5,BC5,BE5,BG5,BI5)</f>
        <v>0</v>
      </c>
      <c r="BL5" s="35">
        <f t="shared" si="0"/>
        <v>0</v>
      </c>
    </row>
    <row r="6" spans="1:64" s="36" customFormat="1">
      <c r="A6" s="33">
        <v>2</v>
      </c>
      <c r="B6" s="33" t="s">
        <v>63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  <c r="AP6" s="34">
        <v>0</v>
      </c>
      <c r="AQ6" s="34">
        <v>0</v>
      </c>
      <c r="AR6" s="34">
        <v>0</v>
      </c>
      <c r="AS6" s="34">
        <v>0</v>
      </c>
      <c r="AT6" s="34">
        <v>0</v>
      </c>
      <c r="AU6" s="34">
        <v>0</v>
      </c>
      <c r="AV6" s="34">
        <v>0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0</v>
      </c>
      <c r="BG6" s="34">
        <v>0</v>
      </c>
      <c r="BH6" s="34">
        <v>0</v>
      </c>
      <c r="BI6" s="34">
        <v>0</v>
      </c>
      <c r="BJ6" s="34">
        <v>0</v>
      </c>
      <c r="BK6" s="34">
        <f t="shared" si="0"/>
        <v>0</v>
      </c>
      <c r="BL6" s="35">
        <f t="shared" si="0"/>
        <v>0</v>
      </c>
    </row>
    <row r="7" spans="1:64" s="36" customFormat="1">
      <c r="A7" s="33">
        <v>3</v>
      </c>
      <c r="B7" s="33" t="s">
        <v>64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f t="shared" si="0"/>
        <v>0</v>
      </c>
      <c r="BL7" s="35">
        <f t="shared" si="0"/>
        <v>0</v>
      </c>
    </row>
    <row r="8" spans="1:64" s="36" customFormat="1">
      <c r="A8" s="33">
        <v>4</v>
      </c>
      <c r="B8" s="33" t="s">
        <v>65</v>
      </c>
      <c r="C8" s="34">
        <v>0</v>
      </c>
      <c r="D8" s="34">
        <v>0</v>
      </c>
      <c r="E8" s="34">
        <v>619681</v>
      </c>
      <c r="F8" s="34">
        <v>0</v>
      </c>
      <c r="G8" s="34">
        <v>0</v>
      </c>
      <c r="H8" s="34">
        <v>0</v>
      </c>
      <c r="I8" s="34">
        <v>33090</v>
      </c>
      <c r="J8" s="34">
        <v>0</v>
      </c>
      <c r="K8" s="34">
        <v>0</v>
      </c>
      <c r="L8" s="34">
        <v>0</v>
      </c>
      <c r="M8" s="34">
        <v>19420</v>
      </c>
      <c r="N8" s="34">
        <v>0</v>
      </c>
      <c r="O8" s="34">
        <v>0</v>
      </c>
      <c r="P8" s="34">
        <v>96380</v>
      </c>
      <c r="Q8" s="34">
        <v>0</v>
      </c>
      <c r="R8" s="34">
        <v>0</v>
      </c>
      <c r="S8" s="34">
        <v>0</v>
      </c>
      <c r="T8" s="34">
        <v>667361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14764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6414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83200</v>
      </c>
      <c r="BJ8" s="34">
        <v>0</v>
      </c>
      <c r="BK8" s="34">
        <f t="shared" si="0"/>
        <v>770155</v>
      </c>
      <c r="BL8" s="35">
        <f t="shared" si="0"/>
        <v>770155</v>
      </c>
    </row>
    <row r="9" spans="1:64" s="36" customFormat="1">
      <c r="A9" s="33">
        <v>5</v>
      </c>
      <c r="B9" s="33" t="s">
        <v>66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f t="shared" si="0"/>
        <v>0</v>
      </c>
      <c r="BL9" s="35">
        <f t="shared" si="0"/>
        <v>0</v>
      </c>
    </row>
    <row r="10" spans="1:64" s="36" customFormat="1">
      <c r="A10" s="33">
        <v>6</v>
      </c>
      <c r="B10" s="33" t="s">
        <v>67</v>
      </c>
      <c r="C10" s="34">
        <v>0</v>
      </c>
      <c r="D10" s="34">
        <v>0</v>
      </c>
      <c r="E10" s="34">
        <v>146601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480322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832942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2664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53010</v>
      </c>
      <c r="BH10" s="34">
        <v>0</v>
      </c>
      <c r="BI10" s="34">
        <v>150345</v>
      </c>
      <c r="BJ10" s="34">
        <v>0</v>
      </c>
      <c r="BK10" s="34">
        <f t="shared" si="0"/>
        <v>832942</v>
      </c>
      <c r="BL10" s="35">
        <f t="shared" si="0"/>
        <v>832942</v>
      </c>
    </row>
    <row r="11" spans="1:64" s="36" customFormat="1">
      <c r="A11" s="33">
        <v>7</v>
      </c>
      <c r="B11" s="33" t="s">
        <v>68</v>
      </c>
      <c r="C11" s="34">
        <v>0</v>
      </c>
      <c r="D11" s="34">
        <v>0</v>
      </c>
      <c r="E11" s="34">
        <v>4021733</v>
      </c>
      <c r="F11" s="34">
        <v>0</v>
      </c>
      <c r="G11" s="34">
        <v>0</v>
      </c>
      <c r="H11" s="34">
        <v>0</v>
      </c>
      <c r="I11" s="34">
        <v>3435610</v>
      </c>
      <c r="J11" s="34">
        <v>0</v>
      </c>
      <c r="K11" s="34">
        <v>26460</v>
      </c>
      <c r="L11" s="34">
        <v>0</v>
      </c>
      <c r="M11" s="34">
        <v>1730400</v>
      </c>
      <c r="N11" s="34">
        <v>0</v>
      </c>
      <c r="O11" s="34">
        <v>1225300</v>
      </c>
      <c r="P11" s="34">
        <v>1786510</v>
      </c>
      <c r="Q11" s="34">
        <v>0</v>
      </c>
      <c r="R11" s="34">
        <v>0</v>
      </c>
      <c r="S11" s="34">
        <v>0</v>
      </c>
      <c r="T11" s="34">
        <v>1340489</v>
      </c>
      <c r="U11" s="34">
        <v>0</v>
      </c>
      <c r="V11" s="34">
        <v>15940</v>
      </c>
      <c r="W11" s="34">
        <v>38210</v>
      </c>
      <c r="X11" s="34">
        <v>0</v>
      </c>
      <c r="Y11" s="34">
        <v>368940</v>
      </c>
      <c r="Z11" s="34">
        <v>0</v>
      </c>
      <c r="AA11" s="34">
        <v>0</v>
      </c>
      <c r="AB11" s="34">
        <v>0</v>
      </c>
      <c r="AC11" s="34">
        <v>368330</v>
      </c>
      <c r="AD11" s="34">
        <v>185740</v>
      </c>
      <c r="AE11" s="34">
        <v>0</v>
      </c>
      <c r="AF11" s="34">
        <v>0</v>
      </c>
      <c r="AG11" s="34">
        <v>21120</v>
      </c>
      <c r="AH11" s="34">
        <v>61630</v>
      </c>
      <c r="AI11" s="34">
        <v>0</v>
      </c>
      <c r="AJ11" s="34">
        <v>13280340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197940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496456</v>
      </c>
      <c r="AX11" s="34">
        <v>1188160</v>
      </c>
      <c r="AY11" s="34">
        <v>0</v>
      </c>
      <c r="AZ11" s="34">
        <v>160863</v>
      </c>
      <c r="BA11" s="34">
        <v>63110</v>
      </c>
      <c r="BB11" s="34">
        <v>610</v>
      </c>
      <c r="BC11" s="34">
        <v>53040</v>
      </c>
      <c r="BD11" s="34">
        <v>0</v>
      </c>
      <c r="BE11" s="34">
        <v>0</v>
      </c>
      <c r="BF11" s="34">
        <v>0</v>
      </c>
      <c r="BG11" s="34">
        <v>2091852</v>
      </c>
      <c r="BH11" s="34">
        <v>461970</v>
      </c>
      <c r="BI11" s="34">
        <v>5495451</v>
      </c>
      <c r="BJ11" s="34">
        <v>1151700</v>
      </c>
      <c r="BK11" s="34">
        <f t="shared" si="0"/>
        <v>19633952</v>
      </c>
      <c r="BL11" s="35">
        <f t="shared" si="0"/>
        <v>19633952</v>
      </c>
    </row>
    <row r="12" spans="1:64" s="36" customFormat="1">
      <c r="A12" s="33">
        <v>8</v>
      </c>
      <c r="B12" s="33" t="s">
        <v>69</v>
      </c>
      <c r="C12" s="34">
        <v>0</v>
      </c>
      <c r="D12" s="34">
        <v>0</v>
      </c>
      <c r="E12" s="34">
        <v>4700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100</v>
      </c>
      <c r="N12" s="34">
        <v>0</v>
      </c>
      <c r="O12" s="34">
        <v>0</v>
      </c>
      <c r="P12" s="34">
        <v>810</v>
      </c>
      <c r="Q12" s="34">
        <v>0</v>
      </c>
      <c r="R12" s="34">
        <v>0</v>
      </c>
      <c r="S12" s="34">
        <v>0</v>
      </c>
      <c r="T12" s="34">
        <v>5270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39110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40390</v>
      </c>
      <c r="BJ12" s="34">
        <v>0</v>
      </c>
      <c r="BK12" s="34">
        <f t="shared" si="0"/>
        <v>45190</v>
      </c>
      <c r="BL12" s="35">
        <f t="shared" si="0"/>
        <v>45190</v>
      </c>
    </row>
    <row r="13" spans="1:64" s="36" customFormat="1">
      <c r="A13" s="33">
        <v>9</v>
      </c>
      <c r="B13" s="33" t="s">
        <v>70</v>
      </c>
      <c r="C13" s="34">
        <v>0</v>
      </c>
      <c r="D13" s="34">
        <v>0</v>
      </c>
      <c r="E13" s="34">
        <v>36772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11750</v>
      </c>
      <c r="N13" s="34">
        <v>0</v>
      </c>
      <c r="O13" s="34">
        <v>72580</v>
      </c>
      <c r="P13" s="34">
        <v>19290</v>
      </c>
      <c r="Q13" s="34">
        <v>0</v>
      </c>
      <c r="R13" s="34">
        <v>0</v>
      </c>
      <c r="S13" s="34">
        <v>0</v>
      </c>
      <c r="T13" s="34">
        <v>3940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400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25692</v>
      </c>
      <c r="BA13" s="34">
        <v>0</v>
      </c>
      <c r="BB13" s="34">
        <v>72580</v>
      </c>
      <c r="BC13" s="34">
        <v>0</v>
      </c>
      <c r="BD13" s="34">
        <v>0</v>
      </c>
      <c r="BE13" s="34">
        <v>0</v>
      </c>
      <c r="BF13" s="34">
        <v>31270</v>
      </c>
      <c r="BG13" s="34">
        <v>31270</v>
      </c>
      <c r="BH13" s="34">
        <v>0</v>
      </c>
      <c r="BI13" s="34">
        <v>0</v>
      </c>
      <c r="BJ13" s="34">
        <v>0</v>
      </c>
      <c r="BK13" s="34">
        <f t="shared" si="0"/>
        <v>152772</v>
      </c>
      <c r="BL13" s="35">
        <f t="shared" si="0"/>
        <v>152772</v>
      </c>
    </row>
    <row r="14" spans="1:64" s="36" customFormat="1">
      <c r="A14" s="33">
        <v>10</v>
      </c>
      <c r="B14" s="33" t="s">
        <v>71</v>
      </c>
      <c r="C14" s="34">
        <v>29336164</v>
      </c>
      <c r="D14" s="34">
        <v>42169200</v>
      </c>
      <c r="E14" s="34">
        <v>7297906</v>
      </c>
      <c r="F14" s="34">
        <v>2993817</v>
      </c>
      <c r="G14" s="34">
        <v>0</v>
      </c>
      <c r="H14" s="34">
        <v>0</v>
      </c>
      <c r="I14" s="34">
        <v>19780132</v>
      </c>
      <c r="J14" s="34">
        <v>3947520</v>
      </c>
      <c r="K14" s="34">
        <v>2616458</v>
      </c>
      <c r="L14" s="34">
        <v>27533557</v>
      </c>
      <c r="M14" s="34">
        <v>24225970</v>
      </c>
      <c r="N14" s="34">
        <v>316410</v>
      </c>
      <c r="O14" s="34">
        <v>3858189</v>
      </c>
      <c r="P14" s="34">
        <v>2314100</v>
      </c>
      <c r="Q14" s="34">
        <v>1749560</v>
      </c>
      <c r="R14" s="34">
        <v>50880</v>
      </c>
      <c r="S14" s="34">
        <v>44761536</v>
      </c>
      <c r="T14" s="34">
        <v>55698</v>
      </c>
      <c r="U14" s="34">
        <v>613810</v>
      </c>
      <c r="V14" s="34">
        <v>70632889</v>
      </c>
      <c r="W14" s="34">
        <v>5665640</v>
      </c>
      <c r="X14" s="34">
        <v>0</v>
      </c>
      <c r="Y14" s="34">
        <v>5916164</v>
      </c>
      <c r="Z14" s="34">
        <v>27730</v>
      </c>
      <c r="AA14" s="34">
        <v>11121274</v>
      </c>
      <c r="AB14" s="34">
        <v>206080</v>
      </c>
      <c r="AC14" s="34">
        <v>33703737</v>
      </c>
      <c r="AD14" s="34">
        <v>5936150</v>
      </c>
      <c r="AE14" s="34">
        <v>22619298</v>
      </c>
      <c r="AF14" s="34">
        <v>2027000</v>
      </c>
      <c r="AG14" s="34">
        <v>4443340</v>
      </c>
      <c r="AH14" s="34">
        <v>45388093</v>
      </c>
      <c r="AI14" s="34">
        <v>48180821</v>
      </c>
      <c r="AJ14" s="34">
        <v>6005530</v>
      </c>
      <c r="AK14" s="34">
        <v>773779</v>
      </c>
      <c r="AL14" s="34">
        <v>0</v>
      </c>
      <c r="AM14" s="34">
        <v>0</v>
      </c>
      <c r="AN14" s="34">
        <v>0</v>
      </c>
      <c r="AO14" s="34">
        <v>51700</v>
      </c>
      <c r="AP14" s="34">
        <v>0</v>
      </c>
      <c r="AQ14" s="34">
        <v>1112940</v>
      </c>
      <c r="AR14" s="34">
        <v>0</v>
      </c>
      <c r="AS14" s="34">
        <v>6922773</v>
      </c>
      <c r="AT14" s="34">
        <v>7759865</v>
      </c>
      <c r="AU14" s="34">
        <v>506440</v>
      </c>
      <c r="AV14" s="34">
        <v>222710</v>
      </c>
      <c r="AW14" s="34">
        <v>2296983</v>
      </c>
      <c r="AX14" s="34">
        <v>137025712</v>
      </c>
      <c r="AY14" s="34">
        <v>8490163</v>
      </c>
      <c r="AZ14" s="34">
        <v>8414531</v>
      </c>
      <c r="BA14" s="34">
        <v>56732315</v>
      </c>
      <c r="BB14" s="34">
        <v>655420</v>
      </c>
      <c r="BC14" s="34">
        <v>1993098</v>
      </c>
      <c r="BD14" s="34">
        <v>0</v>
      </c>
      <c r="BE14" s="34">
        <v>2051370</v>
      </c>
      <c r="BF14" s="34">
        <v>1888060</v>
      </c>
      <c r="BG14" s="34">
        <v>10057613</v>
      </c>
      <c r="BH14" s="34">
        <v>13878988</v>
      </c>
      <c r="BI14" s="34">
        <v>25703177</v>
      </c>
      <c r="BJ14" s="34">
        <v>3132410</v>
      </c>
      <c r="BK14" s="34">
        <f t="shared" si="0"/>
        <v>382582350</v>
      </c>
      <c r="BL14" s="35">
        <f t="shared" si="0"/>
        <v>382582350</v>
      </c>
    </row>
    <row r="15" spans="1:64" s="36" customFormat="1">
      <c r="A15" s="33">
        <v>11</v>
      </c>
      <c r="B15" s="33" t="s">
        <v>72</v>
      </c>
      <c r="C15" s="34">
        <v>0</v>
      </c>
      <c r="D15" s="34">
        <v>0</v>
      </c>
      <c r="E15" s="34">
        <v>1200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9240</v>
      </c>
      <c r="M15" s="34">
        <v>7650</v>
      </c>
      <c r="N15" s="34">
        <v>0</v>
      </c>
      <c r="O15" s="34">
        <v>0</v>
      </c>
      <c r="P15" s="34">
        <v>9490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9240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635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640</v>
      </c>
      <c r="AR15" s="34">
        <v>0</v>
      </c>
      <c r="AS15" s="34">
        <v>10383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10383</v>
      </c>
      <c r="BA15" s="34">
        <v>635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f t="shared" si="0"/>
        <v>29748</v>
      </c>
      <c r="BL15" s="35">
        <f t="shared" si="0"/>
        <v>29748</v>
      </c>
    </row>
    <row r="16" spans="1:64" s="36" customFormat="1">
      <c r="A16" s="33">
        <v>12</v>
      </c>
      <c r="B16" s="33" t="s">
        <v>73</v>
      </c>
      <c r="C16" s="34">
        <v>0</v>
      </c>
      <c r="D16" s="34">
        <v>466990</v>
      </c>
      <c r="E16" s="34">
        <v>32962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2370</v>
      </c>
      <c r="N16" s="34">
        <v>0</v>
      </c>
      <c r="O16" s="34">
        <v>39600</v>
      </c>
      <c r="P16" s="34">
        <v>13760</v>
      </c>
      <c r="Q16" s="34">
        <v>0</v>
      </c>
      <c r="R16" s="34">
        <v>0</v>
      </c>
      <c r="S16" s="34">
        <v>19840</v>
      </c>
      <c r="T16" s="34">
        <v>26280</v>
      </c>
      <c r="U16" s="34">
        <v>92180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77090</v>
      </c>
      <c r="AB16" s="34">
        <v>1840</v>
      </c>
      <c r="AC16" s="34">
        <v>0</v>
      </c>
      <c r="AD16" s="34">
        <v>26520</v>
      </c>
      <c r="AE16" s="34">
        <v>7321</v>
      </c>
      <c r="AF16" s="34">
        <v>0</v>
      </c>
      <c r="AG16" s="34">
        <v>0</v>
      </c>
      <c r="AH16" s="34">
        <v>26400</v>
      </c>
      <c r="AI16" s="34">
        <v>54710</v>
      </c>
      <c r="AJ16" s="34">
        <v>533320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77090</v>
      </c>
      <c r="AU16" s="34">
        <v>0</v>
      </c>
      <c r="AV16" s="34">
        <v>0</v>
      </c>
      <c r="AW16" s="34">
        <v>921740</v>
      </c>
      <c r="AX16" s="34">
        <v>0</v>
      </c>
      <c r="AY16" s="34">
        <v>0</v>
      </c>
      <c r="AZ16" s="34">
        <v>38301</v>
      </c>
      <c r="BA16" s="34">
        <v>20628</v>
      </c>
      <c r="BB16" s="34">
        <v>0</v>
      </c>
      <c r="BC16" s="34">
        <v>0</v>
      </c>
      <c r="BD16" s="34">
        <v>0</v>
      </c>
      <c r="BE16" s="34">
        <v>26280</v>
      </c>
      <c r="BF16" s="34">
        <v>0</v>
      </c>
      <c r="BG16" s="34">
        <v>0</v>
      </c>
      <c r="BH16" s="34">
        <v>681880</v>
      </c>
      <c r="BI16" s="34">
        <v>597660</v>
      </c>
      <c r="BJ16" s="34">
        <v>0</v>
      </c>
      <c r="BK16" s="34">
        <f t="shared" si="0"/>
        <v>1892381</v>
      </c>
      <c r="BL16" s="35">
        <f t="shared" si="0"/>
        <v>1892381</v>
      </c>
    </row>
    <row r="17" spans="1:64" s="36" customFormat="1">
      <c r="A17" s="33">
        <v>13</v>
      </c>
      <c r="B17" s="33" t="s">
        <v>74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f t="shared" si="0"/>
        <v>0</v>
      </c>
      <c r="BL17" s="35">
        <f t="shared" si="0"/>
        <v>0</v>
      </c>
    </row>
    <row r="18" spans="1:64" s="36" customFormat="1">
      <c r="A18" s="33">
        <v>14</v>
      </c>
      <c r="B18" s="33" t="s">
        <v>75</v>
      </c>
      <c r="C18" s="34">
        <v>0</v>
      </c>
      <c r="D18" s="34">
        <v>0</v>
      </c>
      <c r="E18" s="34">
        <v>3528</v>
      </c>
      <c r="F18" s="34">
        <v>3092170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351500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26550</v>
      </c>
      <c r="AF18" s="34">
        <v>0</v>
      </c>
      <c r="AG18" s="34">
        <v>2389710</v>
      </c>
      <c r="AH18" s="34">
        <v>0</v>
      </c>
      <c r="AI18" s="34">
        <v>77010</v>
      </c>
      <c r="AJ18" s="34">
        <v>26490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212490</v>
      </c>
      <c r="AT18" s="34">
        <v>409560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3528</v>
      </c>
      <c r="BA18" s="34">
        <v>0</v>
      </c>
      <c r="BB18" s="34">
        <v>0</v>
      </c>
      <c r="BC18" s="34">
        <v>0</v>
      </c>
      <c r="BD18" s="34">
        <v>0</v>
      </c>
      <c r="BE18" s="34">
        <v>689000</v>
      </c>
      <c r="BF18" s="34">
        <v>0</v>
      </c>
      <c r="BG18" s="34">
        <v>102570</v>
      </c>
      <c r="BH18" s="34">
        <v>73890</v>
      </c>
      <c r="BI18" s="34">
        <v>0</v>
      </c>
      <c r="BJ18" s="34">
        <v>246720</v>
      </c>
      <c r="BK18" s="34">
        <f t="shared" si="0"/>
        <v>3852358</v>
      </c>
      <c r="BL18" s="35">
        <f t="shared" si="0"/>
        <v>3852358</v>
      </c>
    </row>
    <row r="19" spans="1:64" s="36" customFormat="1">
      <c r="A19" s="33">
        <v>15</v>
      </c>
      <c r="B19" s="33" t="s">
        <v>76</v>
      </c>
      <c r="C19" s="34">
        <v>0</v>
      </c>
      <c r="D19" s="34">
        <v>249200</v>
      </c>
      <c r="E19" s="34">
        <v>3019642</v>
      </c>
      <c r="F19" s="34">
        <v>0</v>
      </c>
      <c r="G19" s="34">
        <v>0</v>
      </c>
      <c r="H19" s="34">
        <v>0</v>
      </c>
      <c r="I19" s="34">
        <v>3579973</v>
      </c>
      <c r="J19" s="34">
        <v>0</v>
      </c>
      <c r="K19" s="34">
        <v>58190</v>
      </c>
      <c r="L19" s="34">
        <v>0</v>
      </c>
      <c r="M19" s="34">
        <v>101101</v>
      </c>
      <c r="N19" s="34">
        <v>0</v>
      </c>
      <c r="O19" s="34">
        <v>29178</v>
      </c>
      <c r="P19" s="34">
        <v>456610</v>
      </c>
      <c r="Q19" s="34">
        <v>0</v>
      </c>
      <c r="R19" s="34">
        <v>0</v>
      </c>
      <c r="S19" s="34">
        <v>0</v>
      </c>
      <c r="T19" s="34">
        <v>5351803</v>
      </c>
      <c r="U19" s="34">
        <v>28820</v>
      </c>
      <c r="V19" s="34">
        <v>0</v>
      </c>
      <c r="W19" s="34">
        <v>0</v>
      </c>
      <c r="X19" s="34">
        <v>0</v>
      </c>
      <c r="Y19" s="34">
        <v>26520</v>
      </c>
      <c r="Z19" s="34">
        <v>0</v>
      </c>
      <c r="AA19" s="34">
        <v>1280</v>
      </c>
      <c r="AB19" s="34">
        <v>0</v>
      </c>
      <c r="AC19" s="34">
        <v>640</v>
      </c>
      <c r="AD19" s="34">
        <v>25710</v>
      </c>
      <c r="AE19" s="34">
        <v>81448</v>
      </c>
      <c r="AF19" s="34">
        <v>0</v>
      </c>
      <c r="AG19" s="34">
        <v>76570</v>
      </c>
      <c r="AH19" s="34">
        <v>80705</v>
      </c>
      <c r="AI19" s="34">
        <v>26640</v>
      </c>
      <c r="AJ19" s="34">
        <v>25270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306652</v>
      </c>
      <c r="AR19" s="34">
        <v>0</v>
      </c>
      <c r="AS19" s="34">
        <v>249344</v>
      </c>
      <c r="AT19" s="34">
        <v>0</v>
      </c>
      <c r="AU19" s="34">
        <v>0</v>
      </c>
      <c r="AV19" s="34">
        <v>0</v>
      </c>
      <c r="AW19" s="34">
        <v>377580</v>
      </c>
      <c r="AX19" s="34">
        <v>0</v>
      </c>
      <c r="AY19" s="34">
        <v>25270</v>
      </c>
      <c r="AZ19" s="34">
        <v>1506111</v>
      </c>
      <c r="BA19" s="34">
        <v>0</v>
      </c>
      <c r="BB19" s="34">
        <v>81448</v>
      </c>
      <c r="BC19" s="34">
        <v>0</v>
      </c>
      <c r="BD19" s="34">
        <v>0</v>
      </c>
      <c r="BE19" s="34">
        <v>649890</v>
      </c>
      <c r="BF19" s="34">
        <v>0</v>
      </c>
      <c r="BG19" s="34">
        <v>3634566</v>
      </c>
      <c r="BH19" s="34">
        <v>640</v>
      </c>
      <c r="BI19" s="34">
        <v>395143</v>
      </c>
      <c r="BJ19" s="34">
        <v>4890950</v>
      </c>
      <c r="BK19" s="34">
        <f t="shared" si="0"/>
        <v>12668447</v>
      </c>
      <c r="BL19" s="35">
        <f t="shared" si="0"/>
        <v>12668447</v>
      </c>
    </row>
    <row r="20" spans="1:64" s="36" customFormat="1">
      <c r="A20" s="33">
        <v>16</v>
      </c>
      <c r="B20" s="33" t="s">
        <v>77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f t="shared" si="0"/>
        <v>0</v>
      </c>
      <c r="BL20" s="35">
        <f t="shared" si="0"/>
        <v>0</v>
      </c>
    </row>
    <row r="21" spans="1:64" s="36" customFormat="1">
      <c r="A21" s="33">
        <v>17</v>
      </c>
      <c r="B21" s="33" t="s">
        <v>78</v>
      </c>
      <c r="C21" s="34">
        <v>0</v>
      </c>
      <c r="D21" s="34">
        <v>2974030</v>
      </c>
      <c r="E21" s="34">
        <v>1874964</v>
      </c>
      <c r="F21" s="34">
        <v>11328</v>
      </c>
      <c r="G21" s="34">
        <v>0</v>
      </c>
      <c r="H21" s="34">
        <v>0</v>
      </c>
      <c r="I21" s="34">
        <v>2102000</v>
      </c>
      <c r="J21" s="34">
        <v>0</v>
      </c>
      <c r="K21" s="34">
        <v>184710</v>
      </c>
      <c r="L21" s="34">
        <v>0</v>
      </c>
      <c r="M21" s="34">
        <v>1202730</v>
      </c>
      <c r="N21" s="34">
        <v>0</v>
      </c>
      <c r="O21" s="34">
        <v>676450</v>
      </c>
      <c r="P21" s="34">
        <v>19350</v>
      </c>
      <c r="Q21" s="34">
        <v>0</v>
      </c>
      <c r="R21" s="34">
        <v>0</v>
      </c>
      <c r="S21" s="34">
        <v>657510</v>
      </c>
      <c r="T21" s="34">
        <v>187671</v>
      </c>
      <c r="U21" s="34">
        <v>77670</v>
      </c>
      <c r="V21" s="34">
        <v>0</v>
      </c>
      <c r="W21" s="34">
        <v>297890</v>
      </c>
      <c r="X21" s="34">
        <v>0</v>
      </c>
      <c r="Y21" s="34">
        <v>1038470</v>
      </c>
      <c r="Z21" s="34">
        <v>0</v>
      </c>
      <c r="AA21" s="34">
        <v>0</v>
      </c>
      <c r="AB21" s="34">
        <v>0</v>
      </c>
      <c r="AC21" s="34">
        <v>29931</v>
      </c>
      <c r="AD21" s="34">
        <v>7125950</v>
      </c>
      <c r="AE21" s="34">
        <v>0</v>
      </c>
      <c r="AF21" s="34">
        <v>0</v>
      </c>
      <c r="AG21" s="34">
        <v>2516290</v>
      </c>
      <c r="AH21" s="34">
        <v>61776</v>
      </c>
      <c r="AI21" s="34">
        <v>343470</v>
      </c>
      <c r="AJ21" s="34">
        <v>9292080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25120</v>
      </c>
      <c r="AR21" s="34">
        <v>25754</v>
      </c>
      <c r="AS21" s="34">
        <v>1124100</v>
      </c>
      <c r="AT21" s="34">
        <v>0</v>
      </c>
      <c r="AU21" s="34">
        <v>0</v>
      </c>
      <c r="AV21" s="34">
        <v>0</v>
      </c>
      <c r="AW21" s="34">
        <v>289940</v>
      </c>
      <c r="AX21" s="34">
        <v>0</v>
      </c>
      <c r="AY21" s="34">
        <v>26390</v>
      </c>
      <c r="AZ21" s="34">
        <v>290</v>
      </c>
      <c r="BA21" s="34">
        <v>541350</v>
      </c>
      <c r="BB21" s="34">
        <v>790920</v>
      </c>
      <c r="BC21" s="34">
        <v>242808</v>
      </c>
      <c r="BD21" s="34">
        <v>0</v>
      </c>
      <c r="BE21" s="34">
        <v>114386</v>
      </c>
      <c r="BF21" s="34">
        <v>25650</v>
      </c>
      <c r="BG21" s="34">
        <v>341520</v>
      </c>
      <c r="BH21" s="34">
        <v>3498700</v>
      </c>
      <c r="BI21" s="34">
        <v>10358820</v>
      </c>
      <c r="BJ21" s="34">
        <v>53020</v>
      </c>
      <c r="BK21" s="34">
        <f t="shared" si="0"/>
        <v>24066519</v>
      </c>
      <c r="BL21" s="35">
        <f t="shared" si="0"/>
        <v>24066519</v>
      </c>
    </row>
    <row r="22" spans="1:64" s="36" customFormat="1">
      <c r="A22" s="33">
        <v>18</v>
      </c>
      <c r="B22" s="33" t="s">
        <v>79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f t="shared" si="0"/>
        <v>0</v>
      </c>
      <c r="BL22" s="35">
        <f t="shared" si="0"/>
        <v>0</v>
      </c>
    </row>
    <row r="23" spans="1:64" s="36" customFormat="1">
      <c r="A23" s="33">
        <v>19</v>
      </c>
      <c r="B23" s="33" t="s">
        <v>80</v>
      </c>
      <c r="C23" s="34">
        <v>17810</v>
      </c>
      <c r="D23" s="34">
        <v>0</v>
      </c>
      <c r="E23" s="34">
        <v>159212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15130</v>
      </c>
      <c r="M23" s="34">
        <v>11340</v>
      </c>
      <c r="N23" s="34">
        <v>0</v>
      </c>
      <c r="O23" s="34">
        <v>0</v>
      </c>
      <c r="P23" s="34">
        <v>61870</v>
      </c>
      <c r="Q23" s="34">
        <v>0</v>
      </c>
      <c r="R23" s="34">
        <v>0</v>
      </c>
      <c r="S23" s="34">
        <v>0</v>
      </c>
      <c r="T23" s="34">
        <v>4761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26610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106601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26610</v>
      </c>
      <c r="BH23" s="34">
        <v>0</v>
      </c>
      <c r="BI23" s="34">
        <v>0</v>
      </c>
      <c r="BJ23" s="34">
        <v>0</v>
      </c>
      <c r="BK23" s="34">
        <f t="shared" si="0"/>
        <v>214972</v>
      </c>
      <c r="BL23" s="35">
        <f t="shared" si="0"/>
        <v>214972</v>
      </c>
    </row>
    <row r="24" spans="1:64" s="36" customFormat="1">
      <c r="A24" s="33">
        <v>20</v>
      </c>
      <c r="B24" s="33" t="s">
        <v>81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f t="shared" si="0"/>
        <v>0</v>
      </c>
      <c r="BL24" s="35">
        <f t="shared" si="0"/>
        <v>0</v>
      </c>
    </row>
    <row r="25" spans="1:64" s="36" customFormat="1">
      <c r="A25" s="33">
        <v>21</v>
      </c>
      <c r="B25" s="33" t="s">
        <v>82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1990</v>
      </c>
      <c r="N25" s="34">
        <v>0</v>
      </c>
      <c r="O25" s="34">
        <v>0</v>
      </c>
      <c r="P25" s="34">
        <v>4320</v>
      </c>
      <c r="Q25" s="34">
        <v>0</v>
      </c>
      <c r="R25" s="34">
        <v>0</v>
      </c>
      <c r="S25" s="34">
        <v>0</v>
      </c>
      <c r="T25" s="34">
        <v>2710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2330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2710</v>
      </c>
      <c r="BH25" s="34">
        <v>0</v>
      </c>
      <c r="BI25" s="34">
        <v>0</v>
      </c>
      <c r="BJ25" s="34">
        <v>0</v>
      </c>
      <c r="BK25" s="34">
        <f t="shared" si="0"/>
        <v>7030</v>
      </c>
      <c r="BL25" s="35">
        <f t="shared" si="0"/>
        <v>7030</v>
      </c>
    </row>
    <row r="26" spans="1:64" s="36" customFormat="1">
      <c r="A26" s="33">
        <v>22</v>
      </c>
      <c r="B26" s="33" t="s">
        <v>83</v>
      </c>
      <c r="C26" s="34">
        <v>0</v>
      </c>
      <c r="D26" s="34">
        <v>0</v>
      </c>
      <c r="E26" s="34">
        <v>890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890</v>
      </c>
      <c r="Q26" s="34">
        <v>0</v>
      </c>
      <c r="R26" s="34">
        <v>0</v>
      </c>
      <c r="S26" s="34">
        <v>0</v>
      </c>
      <c r="T26" s="34">
        <v>20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20</v>
      </c>
      <c r="BJ26" s="34">
        <v>0</v>
      </c>
      <c r="BK26" s="34">
        <f t="shared" si="0"/>
        <v>910</v>
      </c>
      <c r="BL26" s="35">
        <f t="shared" si="0"/>
        <v>910</v>
      </c>
    </row>
    <row r="27" spans="1:64" s="36" customFormat="1">
      <c r="A27" s="33">
        <v>23</v>
      </c>
      <c r="B27" s="33" t="s">
        <v>84</v>
      </c>
      <c r="C27" s="34">
        <v>466031</v>
      </c>
      <c r="D27" s="34">
        <v>52340</v>
      </c>
      <c r="E27" s="34">
        <v>79686</v>
      </c>
      <c r="F27" s="34">
        <v>0</v>
      </c>
      <c r="G27" s="34">
        <v>0</v>
      </c>
      <c r="H27" s="34">
        <v>0</v>
      </c>
      <c r="I27" s="34">
        <v>832312</v>
      </c>
      <c r="J27" s="34">
        <v>0</v>
      </c>
      <c r="K27" s="34">
        <v>0</v>
      </c>
      <c r="L27" s="34">
        <v>432900</v>
      </c>
      <c r="M27" s="34">
        <v>9896</v>
      </c>
      <c r="N27" s="34">
        <v>0</v>
      </c>
      <c r="O27" s="34">
        <v>2060</v>
      </c>
      <c r="P27" s="34">
        <v>20500</v>
      </c>
      <c r="Q27" s="34">
        <v>0</v>
      </c>
      <c r="R27" s="34">
        <v>0</v>
      </c>
      <c r="S27" s="34">
        <v>12837374</v>
      </c>
      <c r="T27" s="34">
        <v>79530</v>
      </c>
      <c r="U27" s="34">
        <v>313690</v>
      </c>
      <c r="V27" s="34">
        <v>0</v>
      </c>
      <c r="W27" s="34">
        <v>444847</v>
      </c>
      <c r="X27" s="34">
        <v>0</v>
      </c>
      <c r="Y27" s="34">
        <v>25235</v>
      </c>
      <c r="Z27" s="34">
        <v>0</v>
      </c>
      <c r="AA27" s="34">
        <v>36580</v>
      </c>
      <c r="AB27" s="34">
        <v>0</v>
      </c>
      <c r="AC27" s="34">
        <v>490477</v>
      </c>
      <c r="AD27" s="34">
        <v>0</v>
      </c>
      <c r="AE27" s="34">
        <v>2012664</v>
      </c>
      <c r="AF27" s="34">
        <v>13320</v>
      </c>
      <c r="AG27" s="34">
        <v>3550070</v>
      </c>
      <c r="AH27" s="34">
        <v>25224777</v>
      </c>
      <c r="AI27" s="34">
        <v>2942325</v>
      </c>
      <c r="AJ27" s="34">
        <v>7823080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1239</v>
      </c>
      <c r="AR27" s="34">
        <v>0</v>
      </c>
      <c r="AS27" s="34">
        <v>26610</v>
      </c>
      <c r="AT27" s="34">
        <v>70560</v>
      </c>
      <c r="AU27" s="34">
        <v>0</v>
      </c>
      <c r="AV27" s="34">
        <v>0</v>
      </c>
      <c r="AW27" s="34">
        <v>6021088</v>
      </c>
      <c r="AX27" s="34">
        <v>0</v>
      </c>
      <c r="AY27" s="34">
        <v>0</v>
      </c>
      <c r="AZ27" s="34">
        <v>2991946</v>
      </c>
      <c r="BA27" s="34">
        <v>4025669</v>
      </c>
      <c r="BB27" s="34">
        <v>0</v>
      </c>
      <c r="BC27" s="34">
        <v>0</v>
      </c>
      <c r="BD27" s="34">
        <v>0</v>
      </c>
      <c r="BE27" s="34">
        <v>0</v>
      </c>
      <c r="BF27" s="34">
        <v>131320</v>
      </c>
      <c r="BG27" s="34">
        <v>27160</v>
      </c>
      <c r="BH27" s="34">
        <v>2185250</v>
      </c>
      <c r="BI27" s="34">
        <v>5193340</v>
      </c>
      <c r="BJ27" s="34">
        <v>312830</v>
      </c>
      <c r="BK27" s="34">
        <f t="shared" si="0"/>
        <v>39338353</v>
      </c>
      <c r="BL27" s="35">
        <f t="shared" si="0"/>
        <v>39338353</v>
      </c>
    </row>
    <row r="28" spans="1:64" s="36" customFormat="1">
      <c r="A28" s="33">
        <v>24</v>
      </c>
      <c r="B28" s="33" t="s">
        <v>85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f t="shared" si="0"/>
        <v>0</v>
      </c>
      <c r="BL28" s="35">
        <f t="shared" si="0"/>
        <v>0</v>
      </c>
    </row>
    <row r="29" spans="1:64" s="36" customFormat="1">
      <c r="A29" s="33">
        <v>25</v>
      </c>
      <c r="B29" s="33" t="s">
        <v>86</v>
      </c>
      <c r="C29" s="34">
        <v>9911289</v>
      </c>
      <c r="D29" s="34">
        <v>204998578</v>
      </c>
      <c r="E29" s="34">
        <v>14104878</v>
      </c>
      <c r="F29" s="34">
        <v>2540768</v>
      </c>
      <c r="G29" s="34">
        <v>0</v>
      </c>
      <c r="H29" s="34">
        <v>0</v>
      </c>
      <c r="I29" s="34">
        <v>96209420</v>
      </c>
      <c r="J29" s="34">
        <v>25410530</v>
      </c>
      <c r="K29" s="34">
        <v>42180606</v>
      </c>
      <c r="L29" s="34">
        <v>131639001</v>
      </c>
      <c r="M29" s="34">
        <v>3836126</v>
      </c>
      <c r="N29" s="34">
        <v>401930</v>
      </c>
      <c r="O29" s="34">
        <v>13787029</v>
      </c>
      <c r="P29" s="34">
        <v>972010</v>
      </c>
      <c r="Q29" s="34">
        <v>6692822</v>
      </c>
      <c r="R29" s="34">
        <v>321780</v>
      </c>
      <c r="S29" s="34">
        <v>18165849</v>
      </c>
      <c r="T29" s="34">
        <v>33239661</v>
      </c>
      <c r="U29" s="34">
        <v>22433480</v>
      </c>
      <c r="V29" s="34">
        <v>955831</v>
      </c>
      <c r="W29" s="34">
        <v>2270336</v>
      </c>
      <c r="X29" s="34">
        <v>300</v>
      </c>
      <c r="Y29" s="34">
        <v>9674331</v>
      </c>
      <c r="Z29" s="34">
        <v>0</v>
      </c>
      <c r="AA29" s="34">
        <v>84283305</v>
      </c>
      <c r="AB29" s="34">
        <v>38220950</v>
      </c>
      <c r="AC29" s="34">
        <v>90149348</v>
      </c>
      <c r="AD29" s="34">
        <v>76158550</v>
      </c>
      <c r="AE29" s="34">
        <v>28962450</v>
      </c>
      <c r="AF29" s="34">
        <v>2503440</v>
      </c>
      <c r="AG29" s="34">
        <v>43646885</v>
      </c>
      <c r="AH29" s="34">
        <v>169850638</v>
      </c>
      <c r="AI29" s="34">
        <v>113192430</v>
      </c>
      <c r="AJ29" s="34">
        <v>21993690</v>
      </c>
      <c r="AK29" s="34">
        <v>1664365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1674948</v>
      </c>
      <c r="AR29" s="34">
        <v>0</v>
      </c>
      <c r="AS29" s="34">
        <v>72418540</v>
      </c>
      <c r="AT29" s="34">
        <v>55935437</v>
      </c>
      <c r="AU29" s="34">
        <v>0</v>
      </c>
      <c r="AV29" s="34">
        <v>0</v>
      </c>
      <c r="AW29" s="34">
        <v>23616616</v>
      </c>
      <c r="AX29" s="34">
        <v>24057980</v>
      </c>
      <c r="AY29" s="34">
        <v>2411369</v>
      </c>
      <c r="AZ29" s="34">
        <v>187825228</v>
      </c>
      <c r="BA29" s="34">
        <v>49014099</v>
      </c>
      <c r="BB29" s="34">
        <v>46438771</v>
      </c>
      <c r="BC29" s="34">
        <v>759289</v>
      </c>
      <c r="BD29" s="34">
        <v>354</v>
      </c>
      <c r="BE29" s="34">
        <v>9902251</v>
      </c>
      <c r="BF29" s="34">
        <v>26520</v>
      </c>
      <c r="BG29" s="34">
        <v>154955567</v>
      </c>
      <c r="BH29" s="34">
        <v>4786835</v>
      </c>
      <c r="BI29" s="34">
        <v>145581144</v>
      </c>
      <c r="BJ29" s="34">
        <v>33219990</v>
      </c>
      <c r="BK29" s="34">
        <f t="shared" si="0"/>
        <v>1061498772</v>
      </c>
      <c r="BL29" s="35">
        <f t="shared" si="0"/>
        <v>1061498772</v>
      </c>
    </row>
    <row r="30" spans="1:64" s="36" customFormat="1">
      <c r="A30" s="33">
        <v>26</v>
      </c>
      <c r="B30" s="33" t="s">
        <v>87</v>
      </c>
      <c r="C30" s="34">
        <v>190273196</v>
      </c>
      <c r="D30" s="34">
        <v>21804304</v>
      </c>
      <c r="E30" s="34">
        <v>9762819</v>
      </c>
      <c r="F30" s="34">
        <v>8580</v>
      </c>
      <c r="G30" s="34">
        <v>0</v>
      </c>
      <c r="H30" s="34">
        <v>0</v>
      </c>
      <c r="I30" s="34">
        <v>1008392</v>
      </c>
      <c r="J30" s="34">
        <v>1403210</v>
      </c>
      <c r="K30" s="34">
        <v>149982486</v>
      </c>
      <c r="L30" s="34">
        <v>181028151</v>
      </c>
      <c r="M30" s="34">
        <v>0</v>
      </c>
      <c r="N30" s="34">
        <v>0</v>
      </c>
      <c r="O30" s="34">
        <v>0</v>
      </c>
      <c r="P30" s="34">
        <v>0</v>
      </c>
      <c r="Q30" s="34">
        <v>2314880</v>
      </c>
      <c r="R30" s="34">
        <v>0</v>
      </c>
      <c r="S30" s="34">
        <v>1459114</v>
      </c>
      <c r="T30" s="34">
        <v>37900</v>
      </c>
      <c r="U30" s="34">
        <v>52520</v>
      </c>
      <c r="V30" s="34">
        <v>0</v>
      </c>
      <c r="W30" s="34">
        <v>188793</v>
      </c>
      <c r="X30" s="34">
        <v>0</v>
      </c>
      <c r="Y30" s="34">
        <v>0</v>
      </c>
      <c r="Z30" s="34">
        <v>0</v>
      </c>
      <c r="AA30" s="34">
        <v>151954843</v>
      </c>
      <c r="AB30" s="34">
        <v>27862020</v>
      </c>
      <c r="AC30" s="34">
        <v>12417341</v>
      </c>
      <c r="AD30" s="34">
        <v>21709440</v>
      </c>
      <c r="AE30" s="34">
        <v>841073</v>
      </c>
      <c r="AF30" s="34">
        <v>0</v>
      </c>
      <c r="AG30" s="34">
        <v>419220</v>
      </c>
      <c r="AH30" s="34">
        <v>12336579</v>
      </c>
      <c r="AI30" s="34">
        <v>12508684</v>
      </c>
      <c r="AJ30" s="34">
        <v>6026905</v>
      </c>
      <c r="AK30" s="34">
        <v>161383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32845816</v>
      </c>
      <c r="AT30" s="34">
        <v>426933719</v>
      </c>
      <c r="AU30" s="34">
        <v>0</v>
      </c>
      <c r="AV30" s="34">
        <v>0</v>
      </c>
      <c r="AW30" s="34">
        <v>1548406</v>
      </c>
      <c r="AX30" s="34">
        <v>0</v>
      </c>
      <c r="AY30" s="34">
        <v>28017</v>
      </c>
      <c r="AZ30" s="34">
        <v>26616</v>
      </c>
      <c r="BA30" s="34">
        <v>7516790</v>
      </c>
      <c r="BB30" s="34">
        <v>0</v>
      </c>
      <c r="BC30" s="34">
        <v>53280</v>
      </c>
      <c r="BD30" s="34">
        <v>0</v>
      </c>
      <c r="BE30" s="34">
        <v>0</v>
      </c>
      <c r="BF30" s="34">
        <v>0</v>
      </c>
      <c r="BG30" s="34">
        <v>8553973</v>
      </c>
      <c r="BH30" s="34">
        <v>52520</v>
      </c>
      <c r="BI30" s="34">
        <v>123527508</v>
      </c>
      <c r="BJ30" s="34">
        <v>8188590</v>
      </c>
      <c r="BK30" s="34">
        <f t="shared" si="0"/>
        <v>707418534</v>
      </c>
      <c r="BL30" s="35">
        <f t="shared" si="0"/>
        <v>707418534</v>
      </c>
    </row>
    <row r="31" spans="1:64" s="36" customFormat="1">
      <c r="A31" s="33">
        <v>27</v>
      </c>
      <c r="B31" s="33" t="s">
        <v>88</v>
      </c>
      <c r="C31" s="34">
        <v>184967104</v>
      </c>
      <c r="D31" s="34">
        <v>319788900</v>
      </c>
      <c r="E31" s="34">
        <v>2496565</v>
      </c>
      <c r="F31" s="34">
        <v>30722892</v>
      </c>
      <c r="G31" s="34">
        <v>0</v>
      </c>
      <c r="H31" s="34">
        <v>0</v>
      </c>
      <c r="I31" s="34">
        <v>49091266</v>
      </c>
      <c r="J31" s="34">
        <v>132132890</v>
      </c>
      <c r="K31" s="34">
        <v>134998527</v>
      </c>
      <c r="L31" s="34">
        <v>424045582</v>
      </c>
      <c r="M31" s="34">
        <v>2620322</v>
      </c>
      <c r="N31" s="34">
        <v>292070</v>
      </c>
      <c r="O31" s="34">
        <v>12735384</v>
      </c>
      <c r="P31" s="34">
        <v>6310</v>
      </c>
      <c r="Q31" s="34">
        <v>1085576</v>
      </c>
      <c r="R31" s="34">
        <v>63099520</v>
      </c>
      <c r="S31" s="34">
        <v>152109921</v>
      </c>
      <c r="T31" s="34">
        <v>182179004</v>
      </c>
      <c r="U31" s="34">
        <v>97651012</v>
      </c>
      <c r="V31" s="34">
        <v>58463090</v>
      </c>
      <c r="W31" s="34">
        <v>2951234</v>
      </c>
      <c r="X31" s="34">
        <v>0</v>
      </c>
      <c r="Y31" s="34">
        <v>11141417</v>
      </c>
      <c r="Z31" s="34">
        <v>0</v>
      </c>
      <c r="AA31" s="34">
        <v>126463814</v>
      </c>
      <c r="AB31" s="34">
        <v>109860740</v>
      </c>
      <c r="AC31" s="34">
        <v>310911231</v>
      </c>
      <c r="AD31" s="34">
        <v>7590678</v>
      </c>
      <c r="AE31" s="34">
        <v>2393772</v>
      </c>
      <c r="AF31" s="34">
        <v>50380896</v>
      </c>
      <c r="AG31" s="34">
        <v>139653588</v>
      </c>
      <c r="AH31" s="34">
        <v>118416447</v>
      </c>
      <c r="AI31" s="34">
        <v>220878676</v>
      </c>
      <c r="AJ31" s="34">
        <v>121322290</v>
      </c>
      <c r="AK31" s="34">
        <v>1314712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660485</v>
      </c>
      <c r="AR31" s="34">
        <v>0</v>
      </c>
      <c r="AS31" s="34">
        <v>80659896</v>
      </c>
      <c r="AT31" s="34">
        <v>502491391</v>
      </c>
      <c r="AU31" s="34">
        <v>159824</v>
      </c>
      <c r="AV31" s="34">
        <v>0</v>
      </c>
      <c r="AW31" s="34">
        <v>123408298</v>
      </c>
      <c r="AX31" s="34">
        <v>10492449</v>
      </c>
      <c r="AY31" s="34">
        <v>196689858</v>
      </c>
      <c r="AZ31" s="34">
        <v>27440</v>
      </c>
      <c r="BA31" s="34">
        <v>23145435</v>
      </c>
      <c r="BB31" s="34">
        <v>33905314</v>
      </c>
      <c r="BC31" s="34">
        <v>766226</v>
      </c>
      <c r="BD31" s="34">
        <v>0</v>
      </c>
      <c r="BE31" s="34">
        <v>3549545</v>
      </c>
      <c r="BF31" s="34">
        <v>0</v>
      </c>
      <c r="BG31" s="34">
        <v>146964638</v>
      </c>
      <c r="BH31" s="34">
        <v>14926801</v>
      </c>
      <c r="BI31" s="34">
        <v>286454520</v>
      </c>
      <c r="BJ31" s="34">
        <v>135778142</v>
      </c>
      <c r="BK31" s="34">
        <f t="shared" si="0"/>
        <v>2315922846</v>
      </c>
      <c r="BL31" s="35">
        <f t="shared" si="0"/>
        <v>2315922846</v>
      </c>
    </row>
    <row r="32" spans="1:64" s="36" customFormat="1">
      <c r="A32" s="33">
        <v>28</v>
      </c>
      <c r="B32" s="33" t="s">
        <v>89</v>
      </c>
      <c r="C32" s="34">
        <v>10346569</v>
      </c>
      <c r="D32" s="34">
        <v>7920493</v>
      </c>
      <c r="E32" s="34">
        <v>466382</v>
      </c>
      <c r="F32" s="34">
        <v>0</v>
      </c>
      <c r="G32" s="34">
        <v>0</v>
      </c>
      <c r="H32" s="34">
        <v>0</v>
      </c>
      <c r="I32" s="34">
        <v>2150917</v>
      </c>
      <c r="J32" s="34">
        <v>0</v>
      </c>
      <c r="K32" s="34">
        <v>3163632</v>
      </c>
      <c r="L32" s="34">
        <v>0</v>
      </c>
      <c r="M32" s="34">
        <v>2440</v>
      </c>
      <c r="N32" s="34">
        <v>0</v>
      </c>
      <c r="O32" s="34">
        <v>194870</v>
      </c>
      <c r="P32" s="34">
        <v>2440</v>
      </c>
      <c r="Q32" s="34">
        <v>18960</v>
      </c>
      <c r="R32" s="34">
        <v>2082760</v>
      </c>
      <c r="S32" s="34">
        <v>960</v>
      </c>
      <c r="T32" s="34">
        <v>6078980</v>
      </c>
      <c r="U32" s="34">
        <v>17040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538133</v>
      </c>
      <c r="AB32" s="34">
        <v>2626710</v>
      </c>
      <c r="AC32" s="34">
        <v>819516</v>
      </c>
      <c r="AD32" s="34">
        <v>98550</v>
      </c>
      <c r="AE32" s="34">
        <v>15820</v>
      </c>
      <c r="AF32" s="34">
        <v>0</v>
      </c>
      <c r="AG32" s="34">
        <v>78890</v>
      </c>
      <c r="AH32" s="34">
        <v>602758</v>
      </c>
      <c r="AI32" s="34">
        <v>1002047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9602688</v>
      </c>
      <c r="AT32" s="34">
        <v>12471632</v>
      </c>
      <c r="AU32" s="34">
        <v>0</v>
      </c>
      <c r="AV32" s="34">
        <v>0</v>
      </c>
      <c r="AW32" s="34">
        <v>27520</v>
      </c>
      <c r="AX32" s="34">
        <v>0</v>
      </c>
      <c r="AY32" s="34">
        <v>8660</v>
      </c>
      <c r="AZ32" s="34">
        <v>24610</v>
      </c>
      <c r="BA32" s="34">
        <v>565017</v>
      </c>
      <c r="BB32" s="34">
        <v>122400</v>
      </c>
      <c r="BC32" s="34">
        <v>0</v>
      </c>
      <c r="BD32" s="34">
        <v>0</v>
      </c>
      <c r="BE32" s="34">
        <v>281734</v>
      </c>
      <c r="BF32" s="34">
        <v>0</v>
      </c>
      <c r="BG32" s="34">
        <v>1817255</v>
      </c>
      <c r="BH32" s="34">
        <v>960</v>
      </c>
      <c r="BI32" s="34">
        <v>3395323</v>
      </c>
      <c r="BJ32" s="34">
        <v>2482080</v>
      </c>
      <c r="BK32" s="34">
        <f t="shared" si="0"/>
        <v>34514373</v>
      </c>
      <c r="BL32" s="35">
        <f t="shared" si="0"/>
        <v>34514373</v>
      </c>
    </row>
    <row r="33" spans="1:64" s="36" customFormat="1">
      <c r="A33" s="33">
        <v>29</v>
      </c>
      <c r="B33" s="33" t="s">
        <v>90</v>
      </c>
      <c r="C33" s="34">
        <v>107480</v>
      </c>
      <c r="D33" s="34">
        <v>0</v>
      </c>
      <c r="E33" s="34">
        <v>22550</v>
      </c>
      <c r="F33" s="34">
        <v>0</v>
      </c>
      <c r="G33" s="34">
        <v>0</v>
      </c>
      <c r="H33" s="34">
        <v>0</v>
      </c>
      <c r="I33" s="34">
        <v>417170</v>
      </c>
      <c r="J33" s="34">
        <v>0</v>
      </c>
      <c r="K33" s="34">
        <v>52700</v>
      </c>
      <c r="L33" s="34">
        <v>0</v>
      </c>
      <c r="M33" s="34">
        <v>600</v>
      </c>
      <c r="N33" s="34">
        <v>0</v>
      </c>
      <c r="O33" s="34">
        <v>0</v>
      </c>
      <c r="P33" s="34">
        <v>85010</v>
      </c>
      <c r="Q33" s="34">
        <v>0</v>
      </c>
      <c r="R33" s="34">
        <v>0</v>
      </c>
      <c r="S33" s="34">
        <v>0</v>
      </c>
      <c r="T33" s="34">
        <v>396624</v>
      </c>
      <c r="U33" s="34">
        <v>0</v>
      </c>
      <c r="V33" s="34">
        <v>0</v>
      </c>
      <c r="W33" s="34">
        <v>25620</v>
      </c>
      <c r="X33" s="34">
        <v>0</v>
      </c>
      <c r="Y33" s="34">
        <v>0</v>
      </c>
      <c r="Z33" s="34">
        <v>0</v>
      </c>
      <c r="AA33" s="34">
        <v>63775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79510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38765</v>
      </c>
      <c r="AU33" s="34">
        <v>0</v>
      </c>
      <c r="AV33" s="34">
        <v>0</v>
      </c>
      <c r="AW33" s="34">
        <v>0</v>
      </c>
      <c r="AX33" s="34">
        <v>26060</v>
      </c>
      <c r="AY33" s="34">
        <v>0</v>
      </c>
      <c r="AZ33" s="34">
        <v>0</v>
      </c>
      <c r="BA33" s="34">
        <v>0</v>
      </c>
      <c r="BB33" s="34">
        <v>78370</v>
      </c>
      <c r="BC33" s="34">
        <v>0</v>
      </c>
      <c r="BD33" s="34">
        <v>0</v>
      </c>
      <c r="BE33" s="34">
        <v>0</v>
      </c>
      <c r="BF33" s="34">
        <v>0</v>
      </c>
      <c r="BG33" s="34">
        <v>26460</v>
      </c>
      <c r="BH33" s="34">
        <v>208390</v>
      </c>
      <c r="BI33" s="34">
        <v>90284</v>
      </c>
      <c r="BJ33" s="34">
        <v>52930</v>
      </c>
      <c r="BK33" s="34">
        <f t="shared" si="0"/>
        <v>886149</v>
      </c>
      <c r="BL33" s="35">
        <f t="shared" si="0"/>
        <v>886149</v>
      </c>
    </row>
    <row r="34" spans="1:64" s="36" customFormat="1">
      <c r="A34" s="33">
        <v>30</v>
      </c>
      <c r="B34" s="33" t="s">
        <v>91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f t="shared" si="0"/>
        <v>0</v>
      </c>
      <c r="BL34" s="35">
        <f t="shared" si="0"/>
        <v>0</v>
      </c>
    </row>
    <row r="35" spans="1:64" s="36" customFormat="1">
      <c r="A35" s="33">
        <v>31</v>
      </c>
      <c r="B35" s="33" t="s">
        <v>92</v>
      </c>
      <c r="C35" s="34">
        <v>8654981</v>
      </c>
      <c r="D35" s="34">
        <v>32777116</v>
      </c>
      <c r="E35" s="34">
        <v>1104703</v>
      </c>
      <c r="F35" s="34">
        <v>166301</v>
      </c>
      <c r="G35" s="34">
        <v>0</v>
      </c>
      <c r="H35" s="34">
        <v>0</v>
      </c>
      <c r="I35" s="34">
        <v>6771375</v>
      </c>
      <c r="J35" s="34">
        <v>0</v>
      </c>
      <c r="K35" s="34">
        <v>4989535</v>
      </c>
      <c r="L35" s="34">
        <v>51173</v>
      </c>
      <c r="M35" s="34">
        <v>375550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212778</v>
      </c>
      <c r="T35" s="34">
        <v>59351997</v>
      </c>
      <c r="U35" s="34">
        <v>6655067</v>
      </c>
      <c r="V35" s="34">
        <v>0</v>
      </c>
      <c r="W35" s="34">
        <v>106000</v>
      </c>
      <c r="X35" s="34">
        <v>0</v>
      </c>
      <c r="Y35" s="34">
        <v>1390457</v>
      </c>
      <c r="Z35" s="34">
        <v>0</v>
      </c>
      <c r="AA35" s="34">
        <v>693939</v>
      </c>
      <c r="AB35" s="34">
        <v>0</v>
      </c>
      <c r="AC35" s="34">
        <v>19813682</v>
      </c>
      <c r="AD35" s="34">
        <v>553630</v>
      </c>
      <c r="AE35" s="34">
        <v>437290</v>
      </c>
      <c r="AF35" s="34">
        <v>4900290</v>
      </c>
      <c r="AG35" s="34">
        <v>13623470</v>
      </c>
      <c r="AH35" s="34">
        <v>870613</v>
      </c>
      <c r="AI35" s="34">
        <v>15726598</v>
      </c>
      <c r="AJ35" s="34">
        <v>12311478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1786920</v>
      </c>
      <c r="AT35" s="34">
        <v>22231117</v>
      </c>
      <c r="AU35" s="34">
        <v>0</v>
      </c>
      <c r="AV35" s="34">
        <v>0</v>
      </c>
      <c r="AW35" s="34">
        <v>9287789</v>
      </c>
      <c r="AX35" s="34">
        <v>0</v>
      </c>
      <c r="AY35" s="34">
        <v>6575988</v>
      </c>
      <c r="AZ35" s="34">
        <v>4632866</v>
      </c>
      <c r="BA35" s="34">
        <v>4113051</v>
      </c>
      <c r="BB35" s="34">
        <v>4855131</v>
      </c>
      <c r="BC35" s="34">
        <v>243175</v>
      </c>
      <c r="BD35" s="34">
        <v>0</v>
      </c>
      <c r="BE35" s="34">
        <v>494644</v>
      </c>
      <c r="BF35" s="34">
        <v>0</v>
      </c>
      <c r="BG35" s="34">
        <v>29790000</v>
      </c>
      <c r="BH35" s="34">
        <v>0</v>
      </c>
      <c r="BI35" s="34">
        <v>10410120</v>
      </c>
      <c r="BJ35" s="34">
        <v>555400</v>
      </c>
      <c r="BK35" s="34">
        <f t="shared" si="0"/>
        <v>143257112</v>
      </c>
      <c r="BL35" s="35">
        <f t="shared" si="0"/>
        <v>143257112</v>
      </c>
    </row>
    <row r="36" spans="1:64" s="36" customFormat="1">
      <c r="A36" s="33">
        <v>32</v>
      </c>
      <c r="B36" s="33" t="s">
        <v>93</v>
      </c>
      <c r="C36" s="34">
        <v>8529057</v>
      </c>
      <c r="D36" s="34">
        <v>20869140</v>
      </c>
      <c r="E36" s="34">
        <v>218058</v>
      </c>
      <c r="F36" s="34">
        <v>1882717</v>
      </c>
      <c r="G36" s="34">
        <v>0</v>
      </c>
      <c r="H36" s="34">
        <v>0</v>
      </c>
      <c r="I36" s="34">
        <v>22516015</v>
      </c>
      <c r="J36" s="34">
        <v>0</v>
      </c>
      <c r="K36" s="34">
        <v>6127235</v>
      </c>
      <c r="L36" s="34">
        <v>24220</v>
      </c>
      <c r="M36" s="34">
        <v>802330</v>
      </c>
      <c r="N36" s="34">
        <v>0</v>
      </c>
      <c r="O36" s="34">
        <v>0</v>
      </c>
      <c r="P36" s="34">
        <v>850</v>
      </c>
      <c r="Q36" s="34">
        <v>0</v>
      </c>
      <c r="R36" s="34">
        <v>2826740</v>
      </c>
      <c r="S36" s="34">
        <v>175580</v>
      </c>
      <c r="T36" s="34">
        <v>47203346</v>
      </c>
      <c r="U36" s="34">
        <v>14965964</v>
      </c>
      <c r="V36" s="34">
        <v>1203940</v>
      </c>
      <c r="W36" s="34">
        <v>1196740</v>
      </c>
      <c r="X36" s="34">
        <v>0</v>
      </c>
      <c r="Y36" s="34">
        <v>2682670</v>
      </c>
      <c r="Z36" s="34">
        <v>0</v>
      </c>
      <c r="AA36" s="34">
        <v>1882575</v>
      </c>
      <c r="AB36" s="34">
        <v>0</v>
      </c>
      <c r="AC36" s="34">
        <v>8086193</v>
      </c>
      <c r="AD36" s="34">
        <v>2789710</v>
      </c>
      <c r="AE36" s="34">
        <v>24900</v>
      </c>
      <c r="AF36" s="34">
        <v>180630</v>
      </c>
      <c r="AG36" s="34">
        <v>12155170</v>
      </c>
      <c r="AH36" s="34">
        <v>17181332</v>
      </c>
      <c r="AI36" s="34">
        <v>10148253</v>
      </c>
      <c r="AJ36" s="34">
        <v>1791480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4969245</v>
      </c>
      <c r="AT36" s="34">
        <v>1310020</v>
      </c>
      <c r="AU36" s="34">
        <v>0</v>
      </c>
      <c r="AV36" s="34">
        <v>0</v>
      </c>
      <c r="AW36" s="34">
        <v>18591660</v>
      </c>
      <c r="AX36" s="34">
        <v>964710</v>
      </c>
      <c r="AY36" s="34">
        <v>8223952</v>
      </c>
      <c r="AZ36" s="34">
        <v>18649854</v>
      </c>
      <c r="BA36" s="34">
        <v>2779050</v>
      </c>
      <c r="BB36" s="34">
        <v>7957810</v>
      </c>
      <c r="BC36" s="34">
        <v>183630</v>
      </c>
      <c r="BD36" s="34">
        <v>0</v>
      </c>
      <c r="BE36" s="34">
        <v>1642993</v>
      </c>
      <c r="BF36" s="34">
        <v>0</v>
      </c>
      <c r="BG36" s="34">
        <v>20605453</v>
      </c>
      <c r="BH36" s="34">
        <v>33577630</v>
      </c>
      <c r="BI36" s="34">
        <v>12070756</v>
      </c>
      <c r="BJ36" s="34">
        <v>163350</v>
      </c>
      <c r="BK36" s="34">
        <f t="shared" si="0"/>
        <v>158577479</v>
      </c>
      <c r="BL36" s="35">
        <f t="shared" si="0"/>
        <v>158577479</v>
      </c>
    </row>
    <row r="37" spans="1:64" s="36" customFormat="1">
      <c r="A37" s="33">
        <v>33</v>
      </c>
      <c r="B37" s="33" t="s">
        <v>94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f t="shared" ref="BK37:BL68" si="1">SUM(C37,E37,G37,I37,K37,M37,O37,Q37,S37,U37,W37,Y37,AA37,AC37,AE37,AG37,AI37,AK37,AM37,AO37,AQ37,AS37,AU37,AW37,AY37,BA37,BC37,BE37,BG37,BI37)</f>
        <v>0</v>
      </c>
      <c r="BL37" s="35">
        <f t="shared" si="1"/>
        <v>0</v>
      </c>
    </row>
    <row r="38" spans="1:64" s="36" customFormat="1">
      <c r="A38" s="33">
        <v>34</v>
      </c>
      <c r="B38" s="33" t="s">
        <v>95</v>
      </c>
      <c r="C38" s="34">
        <v>864</v>
      </c>
      <c r="D38" s="34">
        <v>0</v>
      </c>
      <c r="E38" s="34">
        <v>16529</v>
      </c>
      <c r="F38" s="34">
        <v>0</v>
      </c>
      <c r="G38" s="34">
        <v>0</v>
      </c>
      <c r="H38" s="34">
        <v>0</v>
      </c>
      <c r="I38" s="34">
        <v>3020</v>
      </c>
      <c r="J38" s="34">
        <v>0</v>
      </c>
      <c r="K38" s="34">
        <v>6980</v>
      </c>
      <c r="L38" s="34">
        <v>0</v>
      </c>
      <c r="M38" s="34">
        <v>8220</v>
      </c>
      <c r="N38" s="34">
        <v>0</v>
      </c>
      <c r="O38" s="34">
        <v>0</v>
      </c>
      <c r="P38" s="34">
        <v>23560</v>
      </c>
      <c r="Q38" s="34">
        <v>0</v>
      </c>
      <c r="R38" s="34">
        <v>0</v>
      </c>
      <c r="S38" s="34">
        <v>0</v>
      </c>
      <c r="T38" s="34">
        <v>12177</v>
      </c>
      <c r="U38" s="34">
        <v>0</v>
      </c>
      <c r="V38" s="34">
        <v>0</v>
      </c>
      <c r="W38" s="34">
        <v>0</v>
      </c>
      <c r="X38" s="34">
        <v>0</v>
      </c>
      <c r="Y38" s="34">
        <v>11860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11860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708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832</v>
      </c>
      <c r="BJ38" s="34">
        <v>0</v>
      </c>
      <c r="BK38" s="34">
        <f t="shared" si="1"/>
        <v>48305</v>
      </c>
      <c r="BL38" s="35">
        <f t="shared" si="1"/>
        <v>48305</v>
      </c>
    </row>
    <row r="39" spans="1:64" s="36" customFormat="1">
      <c r="A39" s="33">
        <v>35</v>
      </c>
      <c r="B39" s="33" t="s">
        <v>96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f t="shared" si="1"/>
        <v>0</v>
      </c>
      <c r="BL39" s="35">
        <f t="shared" si="1"/>
        <v>0</v>
      </c>
    </row>
    <row r="40" spans="1:64" s="36" customFormat="1">
      <c r="A40" s="33">
        <v>36</v>
      </c>
      <c r="B40" s="33" t="s">
        <v>97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15090</v>
      </c>
      <c r="AI40" s="34">
        <v>15090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f t="shared" si="1"/>
        <v>15090</v>
      </c>
      <c r="BL40" s="35">
        <f t="shared" si="1"/>
        <v>15090</v>
      </c>
    </row>
    <row r="41" spans="1:64" s="36" customFormat="1">
      <c r="A41" s="33">
        <v>37</v>
      </c>
      <c r="B41" s="33" t="s">
        <v>98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f t="shared" si="1"/>
        <v>0</v>
      </c>
      <c r="BL41" s="35">
        <f t="shared" si="1"/>
        <v>0</v>
      </c>
    </row>
    <row r="42" spans="1:64" s="36" customFormat="1">
      <c r="A42" s="33">
        <v>38</v>
      </c>
      <c r="B42" s="33" t="s">
        <v>99</v>
      </c>
      <c r="C42" s="34">
        <v>1920</v>
      </c>
      <c r="D42" s="34">
        <v>0</v>
      </c>
      <c r="E42" s="34">
        <v>28179</v>
      </c>
      <c r="F42" s="34">
        <v>0</v>
      </c>
      <c r="G42" s="34">
        <v>0</v>
      </c>
      <c r="H42" s="34">
        <v>0</v>
      </c>
      <c r="I42" s="34">
        <v>5084</v>
      </c>
      <c r="J42" s="34">
        <v>0</v>
      </c>
      <c r="K42" s="34">
        <v>0</v>
      </c>
      <c r="L42" s="34">
        <v>0</v>
      </c>
      <c r="M42" s="34">
        <v>4450</v>
      </c>
      <c r="N42" s="34">
        <v>0</v>
      </c>
      <c r="O42" s="34">
        <v>0</v>
      </c>
      <c r="P42" s="34">
        <v>13550</v>
      </c>
      <c r="Q42" s="34">
        <v>0</v>
      </c>
      <c r="R42" s="34">
        <v>0</v>
      </c>
      <c r="S42" s="34">
        <v>0</v>
      </c>
      <c r="T42" s="34">
        <v>30995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3300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3300</v>
      </c>
      <c r="BH42" s="34">
        <v>0</v>
      </c>
      <c r="BI42" s="34">
        <v>4912</v>
      </c>
      <c r="BJ42" s="34">
        <v>0</v>
      </c>
      <c r="BK42" s="34">
        <f t="shared" si="1"/>
        <v>47845</v>
      </c>
      <c r="BL42" s="35">
        <f t="shared" si="1"/>
        <v>47845</v>
      </c>
    </row>
    <row r="43" spans="1:64" s="36" customFormat="1">
      <c r="A43" s="33">
        <v>39</v>
      </c>
      <c r="B43" s="33" t="s">
        <v>100</v>
      </c>
      <c r="C43" s="34">
        <v>0</v>
      </c>
      <c r="D43" s="34">
        <v>0</v>
      </c>
      <c r="E43" s="34">
        <v>40835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5925</v>
      </c>
      <c r="N43" s="34">
        <v>0</v>
      </c>
      <c r="O43" s="34">
        <v>0</v>
      </c>
      <c r="P43" s="34">
        <v>23600</v>
      </c>
      <c r="Q43" s="34">
        <v>0</v>
      </c>
      <c r="R43" s="34">
        <v>0</v>
      </c>
      <c r="S43" s="34">
        <v>0</v>
      </c>
      <c r="T43" s="34">
        <v>17946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5214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f t="shared" si="1"/>
        <v>46760</v>
      </c>
      <c r="BL43" s="35">
        <f t="shared" si="1"/>
        <v>46760</v>
      </c>
    </row>
    <row r="44" spans="1:64" s="36" customFormat="1">
      <c r="A44" s="33">
        <v>40</v>
      </c>
      <c r="B44" s="33" t="s">
        <v>101</v>
      </c>
      <c r="C44" s="34">
        <v>0</v>
      </c>
      <c r="D44" s="34">
        <v>0</v>
      </c>
      <c r="E44" s="34">
        <v>312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314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2</v>
      </c>
      <c r="BJ44" s="34">
        <v>0</v>
      </c>
      <c r="BK44" s="34">
        <f t="shared" si="1"/>
        <v>314</v>
      </c>
      <c r="BL44" s="35">
        <f t="shared" si="1"/>
        <v>314</v>
      </c>
    </row>
    <row r="45" spans="1:64" s="36" customFormat="1">
      <c r="A45" s="33">
        <v>41</v>
      </c>
      <c r="B45" s="33" t="s">
        <v>102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1270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1270</v>
      </c>
      <c r="BJ45" s="34">
        <v>0</v>
      </c>
      <c r="BK45" s="34">
        <f t="shared" si="1"/>
        <v>1270</v>
      </c>
      <c r="BL45" s="35">
        <f t="shared" si="1"/>
        <v>1270</v>
      </c>
    </row>
    <row r="46" spans="1:64" s="36" customFormat="1">
      <c r="A46" s="33">
        <v>42</v>
      </c>
      <c r="B46" s="33" t="s">
        <v>103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f t="shared" si="1"/>
        <v>0</v>
      </c>
      <c r="BL46" s="35">
        <f t="shared" si="1"/>
        <v>0</v>
      </c>
    </row>
    <row r="47" spans="1:64" s="36" customFormat="1">
      <c r="A47" s="33">
        <v>43</v>
      </c>
      <c r="B47" s="33" t="s">
        <v>104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f t="shared" si="1"/>
        <v>0</v>
      </c>
      <c r="BL47" s="35">
        <f t="shared" si="1"/>
        <v>0</v>
      </c>
    </row>
    <row r="48" spans="1:64" s="36" customFormat="1">
      <c r="A48" s="33">
        <v>44</v>
      </c>
      <c r="B48" s="33" t="s">
        <v>105</v>
      </c>
      <c r="C48" s="34">
        <v>4180</v>
      </c>
      <c r="D48" s="34">
        <v>7125000</v>
      </c>
      <c r="E48" s="34">
        <v>267550</v>
      </c>
      <c r="F48" s="34">
        <v>253946</v>
      </c>
      <c r="G48" s="34">
        <v>30000</v>
      </c>
      <c r="H48" s="34">
        <v>0</v>
      </c>
      <c r="I48" s="34">
        <v>1900</v>
      </c>
      <c r="J48" s="34">
        <v>0</v>
      </c>
      <c r="K48" s="34">
        <v>0</v>
      </c>
      <c r="L48" s="34">
        <v>0</v>
      </c>
      <c r="M48" s="34">
        <v>32680</v>
      </c>
      <c r="N48" s="34">
        <v>0</v>
      </c>
      <c r="O48" s="34">
        <v>285213</v>
      </c>
      <c r="P48" s="34">
        <v>0</v>
      </c>
      <c r="Q48" s="34">
        <v>0</v>
      </c>
      <c r="R48" s="34">
        <v>27720</v>
      </c>
      <c r="S48" s="34">
        <v>2480</v>
      </c>
      <c r="T48" s="34">
        <v>0</v>
      </c>
      <c r="U48" s="34">
        <v>282350</v>
      </c>
      <c r="V48" s="34">
        <v>0</v>
      </c>
      <c r="W48" s="34">
        <v>24570</v>
      </c>
      <c r="X48" s="34">
        <v>0</v>
      </c>
      <c r="Y48" s="34">
        <v>26490</v>
      </c>
      <c r="Z48" s="34">
        <v>0</v>
      </c>
      <c r="AA48" s="34">
        <v>0</v>
      </c>
      <c r="AB48" s="34">
        <v>179700</v>
      </c>
      <c r="AC48" s="34">
        <v>3930912</v>
      </c>
      <c r="AD48" s="34">
        <v>26430</v>
      </c>
      <c r="AE48" s="34">
        <v>0</v>
      </c>
      <c r="AF48" s="34">
        <v>30000</v>
      </c>
      <c r="AG48" s="34">
        <v>967540</v>
      </c>
      <c r="AH48" s="34">
        <v>0</v>
      </c>
      <c r="AI48" s="34">
        <v>650590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29810</v>
      </c>
      <c r="AP48" s="34">
        <v>0</v>
      </c>
      <c r="AQ48" s="34">
        <v>0</v>
      </c>
      <c r="AR48" s="34">
        <v>224560</v>
      </c>
      <c r="AS48" s="34">
        <v>2853780</v>
      </c>
      <c r="AT48" s="34">
        <v>13870</v>
      </c>
      <c r="AU48" s="34">
        <v>0</v>
      </c>
      <c r="AV48" s="34">
        <v>0</v>
      </c>
      <c r="AW48" s="34">
        <v>74810</v>
      </c>
      <c r="AX48" s="34">
        <v>0</v>
      </c>
      <c r="AY48" s="34">
        <v>1240</v>
      </c>
      <c r="AZ48" s="34">
        <v>0</v>
      </c>
      <c r="BA48" s="34">
        <v>1860</v>
      </c>
      <c r="BB48" s="34">
        <v>2355360</v>
      </c>
      <c r="BC48" s="34">
        <v>0</v>
      </c>
      <c r="BD48" s="34">
        <v>49215</v>
      </c>
      <c r="BE48" s="34">
        <v>1984460</v>
      </c>
      <c r="BF48" s="34">
        <v>0</v>
      </c>
      <c r="BG48" s="34">
        <v>1240</v>
      </c>
      <c r="BH48" s="34">
        <v>1975570</v>
      </c>
      <c r="BI48" s="34">
        <v>1123146</v>
      </c>
      <c r="BJ48" s="34">
        <v>315430</v>
      </c>
      <c r="BK48" s="34">
        <f t="shared" si="1"/>
        <v>12576801</v>
      </c>
      <c r="BL48" s="35">
        <f t="shared" si="1"/>
        <v>12576801</v>
      </c>
    </row>
    <row r="49" spans="1:64" s="36" customFormat="1">
      <c r="A49" s="33">
        <v>45</v>
      </c>
      <c r="B49" s="33" t="s">
        <v>106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f t="shared" si="1"/>
        <v>0</v>
      </c>
      <c r="BL49" s="35">
        <f t="shared" si="1"/>
        <v>0</v>
      </c>
    </row>
    <row r="50" spans="1:64" s="36" customFormat="1">
      <c r="A50" s="33">
        <v>46</v>
      </c>
      <c r="B50" s="33" t="s">
        <v>107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f t="shared" si="1"/>
        <v>0</v>
      </c>
      <c r="BL50" s="35">
        <f t="shared" si="1"/>
        <v>0</v>
      </c>
    </row>
    <row r="51" spans="1:64" s="36" customFormat="1">
      <c r="A51" s="33">
        <v>47</v>
      </c>
      <c r="B51" s="33" t="s">
        <v>108</v>
      </c>
      <c r="C51" s="34">
        <v>0</v>
      </c>
      <c r="D51" s="34">
        <v>0</v>
      </c>
      <c r="E51" s="34">
        <v>77453</v>
      </c>
      <c r="F51" s="34">
        <v>529190</v>
      </c>
      <c r="G51" s="34">
        <v>0</v>
      </c>
      <c r="H51" s="34">
        <v>0</v>
      </c>
      <c r="I51" s="34">
        <v>79500</v>
      </c>
      <c r="J51" s="34">
        <v>0</v>
      </c>
      <c r="K51" s="34">
        <v>0</v>
      </c>
      <c r="L51" s="34">
        <v>44630</v>
      </c>
      <c r="M51" s="34">
        <v>0</v>
      </c>
      <c r="N51" s="34">
        <v>0</v>
      </c>
      <c r="O51" s="34">
        <v>0</v>
      </c>
      <c r="P51" s="34">
        <v>42690</v>
      </c>
      <c r="Q51" s="34">
        <v>0</v>
      </c>
      <c r="R51" s="34">
        <v>0</v>
      </c>
      <c r="S51" s="34">
        <v>0</v>
      </c>
      <c r="T51" s="34">
        <v>0</v>
      </c>
      <c r="U51" s="34">
        <v>108240</v>
      </c>
      <c r="V51" s="34">
        <v>0</v>
      </c>
      <c r="W51" s="34">
        <v>51730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25800</v>
      </c>
      <c r="AF51" s="34">
        <v>0</v>
      </c>
      <c r="AG51" s="34">
        <v>473100</v>
      </c>
      <c r="AH51" s="34">
        <v>0</v>
      </c>
      <c r="AI51" s="34">
        <v>0</v>
      </c>
      <c r="AJ51" s="34">
        <v>52310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34763</v>
      </c>
      <c r="BA51" s="34">
        <v>0</v>
      </c>
      <c r="BB51" s="34">
        <v>0</v>
      </c>
      <c r="BC51" s="34">
        <v>0</v>
      </c>
      <c r="BD51" s="34">
        <v>0</v>
      </c>
      <c r="BE51" s="34">
        <v>43610</v>
      </c>
      <c r="BF51" s="34">
        <v>0</v>
      </c>
      <c r="BG51" s="34">
        <v>26520</v>
      </c>
      <c r="BH51" s="34">
        <v>182370</v>
      </c>
      <c r="BI51" s="34">
        <v>0</v>
      </c>
      <c r="BJ51" s="34">
        <v>0</v>
      </c>
      <c r="BK51" s="34">
        <f t="shared" si="1"/>
        <v>885953</v>
      </c>
      <c r="BL51" s="35">
        <f t="shared" si="1"/>
        <v>885953</v>
      </c>
    </row>
    <row r="52" spans="1:64" s="36" customFormat="1">
      <c r="A52" s="33">
        <v>48</v>
      </c>
      <c r="B52" s="33" t="s">
        <v>109</v>
      </c>
      <c r="C52" s="34">
        <v>0</v>
      </c>
      <c r="D52" s="34">
        <v>0</v>
      </c>
      <c r="E52" s="34">
        <v>82980</v>
      </c>
      <c r="F52" s="34">
        <v>1899230</v>
      </c>
      <c r="G52" s="34">
        <v>0</v>
      </c>
      <c r="H52" s="34">
        <v>0</v>
      </c>
      <c r="I52" s="34">
        <v>359870</v>
      </c>
      <c r="J52" s="34">
        <v>0</v>
      </c>
      <c r="K52" s="34">
        <v>25970</v>
      </c>
      <c r="L52" s="34">
        <v>0</v>
      </c>
      <c r="M52" s="34">
        <v>17620</v>
      </c>
      <c r="N52" s="34">
        <v>0</v>
      </c>
      <c r="O52" s="34">
        <v>1026542</v>
      </c>
      <c r="P52" s="34">
        <v>61800</v>
      </c>
      <c r="Q52" s="34">
        <v>0</v>
      </c>
      <c r="R52" s="34">
        <v>0</v>
      </c>
      <c r="S52" s="34">
        <v>14868</v>
      </c>
      <c r="T52" s="34">
        <v>21793</v>
      </c>
      <c r="U52" s="34">
        <v>19020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236502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85962</v>
      </c>
      <c r="AT52" s="34">
        <v>0</v>
      </c>
      <c r="AU52" s="34">
        <v>0</v>
      </c>
      <c r="AV52" s="34">
        <v>0</v>
      </c>
      <c r="AW52" s="34">
        <v>0</v>
      </c>
      <c r="AX52" s="34">
        <v>9550</v>
      </c>
      <c r="AY52" s="34">
        <v>101682</v>
      </c>
      <c r="AZ52" s="34">
        <v>20253</v>
      </c>
      <c r="BA52" s="34">
        <v>0</v>
      </c>
      <c r="BB52" s="34">
        <v>75170</v>
      </c>
      <c r="BC52" s="34">
        <v>0</v>
      </c>
      <c r="BD52" s="34">
        <v>0</v>
      </c>
      <c r="BE52" s="34">
        <v>0</v>
      </c>
      <c r="BF52" s="34">
        <v>0</v>
      </c>
      <c r="BG52" s="34">
        <v>60850</v>
      </c>
      <c r="BH52" s="34">
        <v>44990</v>
      </c>
      <c r="BI52" s="34">
        <v>100920</v>
      </c>
      <c r="BJ52" s="34">
        <v>0</v>
      </c>
      <c r="BK52" s="34">
        <f t="shared" si="1"/>
        <v>2132786</v>
      </c>
      <c r="BL52" s="35">
        <f t="shared" si="1"/>
        <v>2132786</v>
      </c>
    </row>
    <row r="53" spans="1:64" s="36" customFormat="1">
      <c r="A53" s="37">
        <v>49</v>
      </c>
      <c r="B53" s="37" t="s">
        <v>110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f t="shared" si="1"/>
        <v>0</v>
      </c>
      <c r="BL53" s="35">
        <f t="shared" si="1"/>
        <v>0</v>
      </c>
    </row>
    <row r="54" spans="1:64" s="36" customFormat="1">
      <c r="A54" s="37">
        <v>50</v>
      </c>
      <c r="B54" s="37" t="s">
        <v>111</v>
      </c>
      <c r="C54" s="34">
        <v>0</v>
      </c>
      <c r="D54" s="34">
        <v>0</v>
      </c>
      <c r="E54" s="34">
        <v>20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20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f t="shared" si="1"/>
        <v>20</v>
      </c>
      <c r="BL54" s="35">
        <f t="shared" si="1"/>
        <v>20</v>
      </c>
    </row>
    <row r="55" spans="1:64" s="36" customFormat="1">
      <c r="A55" s="37">
        <v>51</v>
      </c>
      <c r="B55" s="37" t="s">
        <v>112</v>
      </c>
      <c r="C55" s="34">
        <v>0</v>
      </c>
      <c r="D55" s="34">
        <v>0</v>
      </c>
      <c r="E55" s="34">
        <v>640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640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f t="shared" si="1"/>
        <v>640</v>
      </c>
      <c r="BL55" s="35">
        <f t="shared" si="1"/>
        <v>640</v>
      </c>
    </row>
    <row r="56" spans="1:64" s="36" customFormat="1">
      <c r="A56" s="37">
        <v>52</v>
      </c>
      <c r="B56" s="37" t="s">
        <v>113</v>
      </c>
      <c r="C56" s="34">
        <v>0</v>
      </c>
      <c r="D56" s="34">
        <v>0</v>
      </c>
      <c r="E56" s="34">
        <v>113033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39650</v>
      </c>
      <c r="M56" s="34">
        <v>22640</v>
      </c>
      <c r="N56" s="34">
        <v>0</v>
      </c>
      <c r="O56" s="34">
        <v>0</v>
      </c>
      <c r="P56" s="34">
        <v>116220</v>
      </c>
      <c r="Q56" s="34">
        <v>0</v>
      </c>
      <c r="R56" s="34">
        <v>0</v>
      </c>
      <c r="S56" s="34">
        <v>0</v>
      </c>
      <c r="T56" s="34">
        <v>40808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25770</v>
      </c>
      <c r="AI56" s="34">
        <v>0</v>
      </c>
      <c r="AJ56" s="34">
        <v>401750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4350</v>
      </c>
      <c r="AR56" s="34">
        <v>0</v>
      </c>
      <c r="AS56" s="34">
        <v>39650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23529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468054</v>
      </c>
      <c r="BJ56" s="34">
        <v>0</v>
      </c>
      <c r="BK56" s="34">
        <f t="shared" si="1"/>
        <v>647727</v>
      </c>
      <c r="BL56" s="35">
        <f t="shared" si="1"/>
        <v>647727</v>
      </c>
    </row>
    <row r="57" spans="1:64" s="36" customFormat="1">
      <c r="A57" s="37">
        <v>53</v>
      </c>
      <c r="B57" s="37" t="s">
        <v>114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f t="shared" si="1"/>
        <v>0</v>
      </c>
      <c r="BL57" s="35">
        <f t="shared" si="1"/>
        <v>0</v>
      </c>
    </row>
    <row r="58" spans="1:64" s="36" customFormat="1">
      <c r="A58" s="37">
        <v>54</v>
      </c>
      <c r="B58" s="37" t="s">
        <v>115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f t="shared" si="1"/>
        <v>0</v>
      </c>
      <c r="BL58" s="35">
        <f t="shared" si="1"/>
        <v>0</v>
      </c>
    </row>
    <row r="59" spans="1:64" s="36" customFormat="1">
      <c r="A59" s="37">
        <v>55</v>
      </c>
      <c r="B59" s="37" t="s">
        <v>116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f t="shared" si="1"/>
        <v>0</v>
      </c>
      <c r="BL59" s="35">
        <f t="shared" si="1"/>
        <v>0</v>
      </c>
    </row>
    <row r="60" spans="1:64" s="36" customFormat="1">
      <c r="A60" s="37">
        <v>56</v>
      </c>
      <c r="B60" s="37" t="s">
        <v>117</v>
      </c>
      <c r="C60" s="34">
        <v>0</v>
      </c>
      <c r="D60" s="34">
        <v>0</v>
      </c>
      <c r="E60" s="34">
        <v>25970</v>
      </c>
      <c r="F60" s="34">
        <v>0</v>
      </c>
      <c r="G60" s="34">
        <v>0</v>
      </c>
      <c r="H60" s="34">
        <v>0</v>
      </c>
      <c r="I60" s="34">
        <v>0</v>
      </c>
      <c r="J60" s="34">
        <v>25970</v>
      </c>
      <c r="K60" s="34">
        <v>0</v>
      </c>
      <c r="L60" s="34">
        <v>0</v>
      </c>
      <c r="M60" s="34">
        <v>495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495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f t="shared" si="1"/>
        <v>26465</v>
      </c>
      <c r="BL60" s="35">
        <f t="shared" si="1"/>
        <v>26465</v>
      </c>
    </row>
    <row r="61" spans="1:64" s="36" customFormat="1">
      <c r="A61" s="37">
        <v>57</v>
      </c>
      <c r="B61" s="37" t="s">
        <v>118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f t="shared" si="1"/>
        <v>0</v>
      </c>
      <c r="BL61" s="35">
        <f t="shared" si="1"/>
        <v>0</v>
      </c>
    </row>
    <row r="62" spans="1:64" s="36" customFormat="1">
      <c r="A62" s="37">
        <v>58</v>
      </c>
      <c r="B62" s="37" t="s">
        <v>119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f t="shared" si="1"/>
        <v>0</v>
      </c>
      <c r="BL62" s="35">
        <f t="shared" si="1"/>
        <v>0</v>
      </c>
    </row>
    <row r="63" spans="1:64" s="36" customFormat="1">
      <c r="A63" s="37">
        <v>59</v>
      </c>
      <c r="B63" s="37" t="s">
        <v>120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f t="shared" si="1"/>
        <v>0</v>
      </c>
      <c r="BL63" s="35">
        <f t="shared" si="1"/>
        <v>0</v>
      </c>
    </row>
    <row r="64" spans="1:64" s="36" customFormat="1">
      <c r="A64" s="37">
        <v>60</v>
      </c>
      <c r="B64" s="37" t="s">
        <v>121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f t="shared" si="1"/>
        <v>0</v>
      </c>
      <c r="BL64" s="35">
        <f t="shared" si="1"/>
        <v>0</v>
      </c>
    </row>
    <row r="65" spans="1:64" s="36" customFormat="1">
      <c r="A65" s="37">
        <v>61</v>
      </c>
      <c r="B65" s="37" t="s">
        <v>122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f t="shared" si="1"/>
        <v>0</v>
      </c>
      <c r="BL65" s="35">
        <f t="shared" si="1"/>
        <v>0</v>
      </c>
    </row>
    <row r="66" spans="1:64" s="36" customFormat="1">
      <c r="A66" s="37">
        <v>62</v>
      </c>
      <c r="B66" s="37" t="s">
        <v>123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f t="shared" si="1"/>
        <v>0</v>
      </c>
      <c r="BL66" s="35">
        <f t="shared" si="1"/>
        <v>0</v>
      </c>
    </row>
    <row r="67" spans="1:64" s="36" customFormat="1">
      <c r="A67" s="37">
        <v>63</v>
      </c>
      <c r="B67" s="37" t="s">
        <v>124</v>
      </c>
      <c r="C67" s="34">
        <v>28700</v>
      </c>
      <c r="D67" s="34">
        <v>417381</v>
      </c>
      <c r="E67" s="34">
        <v>0</v>
      </c>
      <c r="F67" s="34">
        <v>0</v>
      </c>
      <c r="G67" s="34">
        <v>0</v>
      </c>
      <c r="H67" s="34">
        <v>0</v>
      </c>
      <c r="I67" s="34">
        <v>423230</v>
      </c>
      <c r="J67" s="34">
        <v>0</v>
      </c>
      <c r="K67" s="34">
        <v>92280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508770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1635020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2785021</v>
      </c>
      <c r="AX67" s="34">
        <v>0</v>
      </c>
      <c r="AY67" s="34">
        <v>15480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1702160</v>
      </c>
      <c r="BH67" s="34">
        <v>0</v>
      </c>
      <c r="BI67" s="34">
        <v>0</v>
      </c>
      <c r="BJ67" s="34">
        <v>6773280</v>
      </c>
      <c r="BK67" s="34">
        <f t="shared" si="1"/>
        <v>7190661</v>
      </c>
      <c r="BL67" s="35">
        <f t="shared" si="1"/>
        <v>7190661</v>
      </c>
    </row>
    <row r="68" spans="1:64" s="36" customFormat="1">
      <c r="A68" s="37">
        <v>64</v>
      </c>
      <c r="B68" s="37" t="s">
        <v>125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f t="shared" si="1"/>
        <v>0</v>
      </c>
      <c r="BL68" s="35">
        <f t="shared" si="1"/>
        <v>0</v>
      </c>
    </row>
    <row r="69" spans="1:64" s="36" customFormat="1">
      <c r="A69" s="37">
        <v>65</v>
      </c>
      <c r="B69" s="37" t="s">
        <v>126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f t="shared" ref="BK69:BL103" si="2">SUM(C69,E69,G69,I69,K69,M69,O69,Q69,S69,U69,W69,Y69,AA69,AC69,AE69,AG69,AI69,AK69,AM69,AO69,AQ69,AS69,AU69,AW69,AY69,BA69,BC69,BE69,BG69,BI69)</f>
        <v>0</v>
      </c>
      <c r="BL69" s="35">
        <f t="shared" si="2"/>
        <v>0</v>
      </c>
    </row>
    <row r="70" spans="1:64" s="36" customFormat="1">
      <c r="A70" s="37">
        <v>66</v>
      </c>
      <c r="B70" s="37" t="s">
        <v>127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f t="shared" si="2"/>
        <v>0</v>
      </c>
      <c r="BL70" s="35">
        <f t="shared" si="2"/>
        <v>0</v>
      </c>
    </row>
    <row r="71" spans="1:64" s="36" customFormat="1">
      <c r="A71" s="37">
        <v>67</v>
      </c>
      <c r="B71" s="37" t="s">
        <v>128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f t="shared" si="2"/>
        <v>0</v>
      </c>
      <c r="BL71" s="35">
        <f t="shared" si="2"/>
        <v>0</v>
      </c>
    </row>
    <row r="72" spans="1:64" s="36" customFormat="1">
      <c r="A72" s="37">
        <v>68</v>
      </c>
      <c r="B72" s="37" t="s">
        <v>129</v>
      </c>
      <c r="C72" s="34">
        <v>0</v>
      </c>
      <c r="D72" s="34">
        <v>13270</v>
      </c>
      <c r="E72" s="34">
        <v>158584</v>
      </c>
      <c r="F72" s="34">
        <v>451128</v>
      </c>
      <c r="G72" s="34">
        <v>0</v>
      </c>
      <c r="H72" s="34">
        <v>0</v>
      </c>
      <c r="I72" s="34">
        <v>183440</v>
      </c>
      <c r="J72" s="34">
        <v>309620</v>
      </c>
      <c r="K72" s="34">
        <v>0</v>
      </c>
      <c r="L72" s="34">
        <v>40780</v>
      </c>
      <c r="M72" s="34">
        <v>17190</v>
      </c>
      <c r="N72" s="34">
        <v>0</v>
      </c>
      <c r="O72" s="34">
        <v>0</v>
      </c>
      <c r="P72" s="34">
        <v>101700</v>
      </c>
      <c r="Q72" s="34">
        <v>0</v>
      </c>
      <c r="R72" s="34">
        <v>0</v>
      </c>
      <c r="S72" s="34">
        <v>0</v>
      </c>
      <c r="T72" s="34">
        <v>20176</v>
      </c>
      <c r="U72" s="34">
        <v>27408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27480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3700</v>
      </c>
      <c r="AR72" s="34">
        <v>8973</v>
      </c>
      <c r="AS72" s="34">
        <v>20320</v>
      </c>
      <c r="AT72" s="34">
        <v>55700</v>
      </c>
      <c r="AU72" s="34">
        <v>0</v>
      </c>
      <c r="AV72" s="34">
        <v>0</v>
      </c>
      <c r="AW72" s="34">
        <v>0</v>
      </c>
      <c r="AX72" s="34">
        <v>25820</v>
      </c>
      <c r="AY72" s="34">
        <v>0</v>
      </c>
      <c r="AZ72" s="34">
        <v>46733</v>
      </c>
      <c r="BA72" s="34">
        <v>13270</v>
      </c>
      <c r="BB72" s="34">
        <v>52950</v>
      </c>
      <c r="BC72" s="34">
        <v>451128</v>
      </c>
      <c r="BD72" s="34">
        <v>0</v>
      </c>
      <c r="BE72" s="34">
        <v>0</v>
      </c>
      <c r="BF72" s="34">
        <v>0</v>
      </c>
      <c r="BG72" s="34">
        <v>75930</v>
      </c>
      <c r="BH72" s="34">
        <v>24610</v>
      </c>
      <c r="BI72" s="34">
        <v>376770</v>
      </c>
      <c r="BJ72" s="34">
        <v>203760</v>
      </c>
      <c r="BK72" s="34">
        <f t="shared" si="2"/>
        <v>1355220</v>
      </c>
      <c r="BL72" s="35">
        <f t="shared" si="2"/>
        <v>1355220</v>
      </c>
    </row>
    <row r="73" spans="1:64" s="36" customFormat="1">
      <c r="A73" s="37">
        <v>69</v>
      </c>
      <c r="B73" s="37" t="s">
        <v>130</v>
      </c>
      <c r="C73" s="34">
        <v>0</v>
      </c>
      <c r="D73" s="34">
        <v>0</v>
      </c>
      <c r="E73" s="34">
        <v>79530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79530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f t="shared" si="2"/>
        <v>79530</v>
      </c>
      <c r="BL73" s="35">
        <f t="shared" si="2"/>
        <v>79530</v>
      </c>
    </row>
    <row r="74" spans="1:64" s="36" customFormat="1">
      <c r="A74" s="37">
        <v>70</v>
      </c>
      <c r="B74" s="37" t="s">
        <v>131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f t="shared" si="2"/>
        <v>0</v>
      </c>
      <c r="BL74" s="35">
        <f t="shared" si="2"/>
        <v>0</v>
      </c>
    </row>
    <row r="75" spans="1:64" s="36" customFormat="1">
      <c r="A75" s="37">
        <v>71</v>
      </c>
      <c r="B75" s="37" t="s">
        <v>132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f t="shared" si="2"/>
        <v>0</v>
      </c>
      <c r="BL75" s="35">
        <f t="shared" si="2"/>
        <v>0</v>
      </c>
    </row>
    <row r="76" spans="1:64" s="36" customFormat="1">
      <c r="A76" s="37">
        <v>72</v>
      </c>
      <c r="B76" s="37" t="s">
        <v>133</v>
      </c>
      <c r="C76" s="34">
        <v>21364528</v>
      </c>
      <c r="D76" s="34">
        <v>21761134</v>
      </c>
      <c r="E76" s="34">
        <v>3793856</v>
      </c>
      <c r="F76" s="34">
        <v>0</v>
      </c>
      <c r="G76" s="34">
        <v>0</v>
      </c>
      <c r="H76" s="34">
        <v>0</v>
      </c>
      <c r="I76" s="34">
        <v>12351361</v>
      </c>
      <c r="J76" s="34">
        <v>91920</v>
      </c>
      <c r="K76" s="34">
        <v>2065692</v>
      </c>
      <c r="L76" s="34">
        <v>60917762</v>
      </c>
      <c r="M76" s="34">
        <v>6011128</v>
      </c>
      <c r="N76" s="34">
        <v>228190</v>
      </c>
      <c r="O76" s="34">
        <v>7636049</v>
      </c>
      <c r="P76" s="34">
        <v>1932980</v>
      </c>
      <c r="Q76" s="34">
        <v>9196113</v>
      </c>
      <c r="R76" s="34">
        <v>25800</v>
      </c>
      <c r="S76" s="34">
        <v>9543251</v>
      </c>
      <c r="T76" s="34">
        <v>1539335</v>
      </c>
      <c r="U76" s="34">
        <v>29736280</v>
      </c>
      <c r="V76" s="34">
        <v>158880</v>
      </c>
      <c r="W76" s="34">
        <v>185930</v>
      </c>
      <c r="X76" s="34">
        <v>760</v>
      </c>
      <c r="Y76" s="34">
        <v>857847</v>
      </c>
      <c r="Z76" s="34">
        <v>188100</v>
      </c>
      <c r="AA76" s="34">
        <v>11558274</v>
      </c>
      <c r="AB76" s="34">
        <v>81004750</v>
      </c>
      <c r="AC76" s="34">
        <v>5586799</v>
      </c>
      <c r="AD76" s="34">
        <v>52915750</v>
      </c>
      <c r="AE76" s="34">
        <v>2195418</v>
      </c>
      <c r="AF76" s="34">
        <v>19629</v>
      </c>
      <c r="AG76" s="34">
        <v>5174432</v>
      </c>
      <c r="AH76" s="34">
        <v>101928</v>
      </c>
      <c r="AI76" s="34">
        <v>36777085</v>
      </c>
      <c r="AJ76" s="34">
        <v>171650</v>
      </c>
      <c r="AK76" s="34">
        <v>310726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8641315</v>
      </c>
      <c r="AT76" s="34">
        <v>51076512</v>
      </c>
      <c r="AU76" s="34">
        <v>0</v>
      </c>
      <c r="AV76" s="34">
        <v>0</v>
      </c>
      <c r="AW76" s="34">
        <v>16251663</v>
      </c>
      <c r="AX76" s="34">
        <v>500550</v>
      </c>
      <c r="AY76" s="34">
        <v>6444292</v>
      </c>
      <c r="AZ76" s="34">
        <v>25525</v>
      </c>
      <c r="BA76" s="34">
        <v>25340427</v>
      </c>
      <c r="BB76" s="34">
        <v>1355173</v>
      </c>
      <c r="BC76" s="34">
        <v>0</v>
      </c>
      <c r="BD76" s="34">
        <v>2478</v>
      </c>
      <c r="BE76" s="34">
        <v>1362248</v>
      </c>
      <c r="BF76" s="34">
        <v>78980</v>
      </c>
      <c r="BG76" s="34">
        <v>37902612</v>
      </c>
      <c r="BH76" s="34">
        <v>244320</v>
      </c>
      <c r="BI76" s="34">
        <v>31598350</v>
      </c>
      <c r="BJ76" s="34">
        <v>17543570</v>
      </c>
      <c r="BK76" s="34">
        <f t="shared" si="2"/>
        <v>291885676</v>
      </c>
      <c r="BL76" s="35">
        <f t="shared" si="2"/>
        <v>291885676</v>
      </c>
    </row>
    <row r="77" spans="1:64" s="36" customFormat="1">
      <c r="A77" s="37">
        <v>73</v>
      </c>
      <c r="B77" s="37" t="s">
        <v>134</v>
      </c>
      <c r="C77" s="34">
        <v>0</v>
      </c>
      <c r="D77" s="34">
        <v>269700</v>
      </c>
      <c r="E77" s="34">
        <v>6030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7130</v>
      </c>
      <c r="Q77" s="34">
        <v>0</v>
      </c>
      <c r="R77" s="34">
        <v>0</v>
      </c>
      <c r="S77" s="34">
        <v>0</v>
      </c>
      <c r="T77" s="34">
        <v>0</v>
      </c>
      <c r="U77" s="34">
        <v>1520</v>
      </c>
      <c r="V77" s="34">
        <v>62540</v>
      </c>
      <c r="W77" s="34">
        <v>0</v>
      </c>
      <c r="X77" s="34">
        <v>0</v>
      </c>
      <c r="Y77" s="34">
        <v>0</v>
      </c>
      <c r="Z77" s="34">
        <v>53760</v>
      </c>
      <c r="AA77" s="34">
        <v>0</v>
      </c>
      <c r="AB77" s="34">
        <v>1800</v>
      </c>
      <c r="AC77" s="34">
        <v>0</v>
      </c>
      <c r="AD77" s="34">
        <v>0</v>
      </c>
      <c r="AE77" s="34">
        <v>254520</v>
      </c>
      <c r="AF77" s="34">
        <v>0</v>
      </c>
      <c r="AG77" s="34">
        <v>0</v>
      </c>
      <c r="AH77" s="34">
        <v>145957</v>
      </c>
      <c r="AI77" s="34">
        <v>528731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116300</v>
      </c>
      <c r="AX77" s="34">
        <v>420</v>
      </c>
      <c r="AY77" s="34">
        <v>0</v>
      </c>
      <c r="AZ77" s="34">
        <v>367594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1800</v>
      </c>
      <c r="BJ77" s="34">
        <v>0</v>
      </c>
      <c r="BK77" s="34">
        <f t="shared" si="2"/>
        <v>908901</v>
      </c>
      <c r="BL77" s="35">
        <f t="shared" si="2"/>
        <v>908901</v>
      </c>
    </row>
    <row r="78" spans="1:64" s="36" customFormat="1">
      <c r="A78" s="37">
        <v>74</v>
      </c>
      <c r="B78" s="37" t="s">
        <v>135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f t="shared" si="2"/>
        <v>0</v>
      </c>
      <c r="BL78" s="35">
        <f t="shared" si="2"/>
        <v>0</v>
      </c>
    </row>
    <row r="79" spans="1:64" s="36" customFormat="1">
      <c r="A79" s="37">
        <v>75</v>
      </c>
      <c r="B79" s="37" t="s">
        <v>136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f t="shared" si="2"/>
        <v>0</v>
      </c>
      <c r="BL79" s="35">
        <f t="shared" si="2"/>
        <v>0</v>
      </c>
    </row>
    <row r="80" spans="1:64" s="36" customFormat="1">
      <c r="A80" s="37">
        <v>76</v>
      </c>
      <c r="B80" s="37" t="s">
        <v>137</v>
      </c>
      <c r="C80" s="34">
        <v>579063</v>
      </c>
      <c r="D80" s="34">
        <v>2456365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1678660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958569</v>
      </c>
      <c r="AT80" s="34">
        <v>1341737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581810</v>
      </c>
      <c r="BJ80" s="34">
        <v>0</v>
      </c>
      <c r="BK80" s="34">
        <f t="shared" si="2"/>
        <v>3798102</v>
      </c>
      <c r="BL80" s="35">
        <f t="shared" si="2"/>
        <v>3798102</v>
      </c>
    </row>
    <row r="81" spans="1:64" s="36" customFormat="1">
      <c r="A81" s="37">
        <v>77</v>
      </c>
      <c r="B81" s="37" t="s">
        <v>138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f t="shared" si="2"/>
        <v>0</v>
      </c>
      <c r="BL81" s="35">
        <f t="shared" si="2"/>
        <v>0</v>
      </c>
    </row>
    <row r="82" spans="1:64" s="36" customFormat="1">
      <c r="A82" s="37">
        <v>78</v>
      </c>
      <c r="B82" s="37" t="s">
        <v>139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f t="shared" si="2"/>
        <v>0</v>
      </c>
      <c r="BL82" s="35">
        <f t="shared" si="2"/>
        <v>0</v>
      </c>
    </row>
    <row r="83" spans="1:64" s="36" customFormat="1">
      <c r="A83" s="37">
        <v>79</v>
      </c>
      <c r="B83" s="37" t="s">
        <v>140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1890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1890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f t="shared" si="2"/>
        <v>1890</v>
      </c>
      <c r="BL83" s="35">
        <f t="shared" si="2"/>
        <v>1890</v>
      </c>
    </row>
    <row r="84" spans="1:64" s="36" customFormat="1">
      <c r="A84" s="37">
        <v>80</v>
      </c>
      <c r="B84" s="37" t="s">
        <v>141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f t="shared" si="2"/>
        <v>0</v>
      </c>
      <c r="BL84" s="35">
        <f t="shared" si="2"/>
        <v>0</v>
      </c>
    </row>
    <row r="85" spans="1:64" s="36" customFormat="1">
      <c r="A85" s="37">
        <v>81</v>
      </c>
      <c r="B85" s="37" t="s">
        <v>142</v>
      </c>
      <c r="C85" s="34">
        <v>28905</v>
      </c>
      <c r="D85" s="34">
        <v>1180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28905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1180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f t="shared" si="2"/>
        <v>30085</v>
      </c>
      <c r="BL85" s="35">
        <f t="shared" si="2"/>
        <v>30085</v>
      </c>
    </row>
    <row r="86" spans="1:64" s="36" customFormat="1">
      <c r="A86" s="37">
        <v>82</v>
      </c>
      <c r="B86" s="37" t="s">
        <v>143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f t="shared" si="2"/>
        <v>0</v>
      </c>
      <c r="BL86" s="35">
        <f t="shared" si="2"/>
        <v>0</v>
      </c>
    </row>
    <row r="87" spans="1:64" s="36" customFormat="1">
      <c r="A87" s="37">
        <v>83</v>
      </c>
      <c r="B87" s="37" t="s">
        <v>144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f t="shared" si="2"/>
        <v>0</v>
      </c>
      <c r="BL87" s="35">
        <f t="shared" si="2"/>
        <v>0</v>
      </c>
    </row>
    <row r="88" spans="1:64" s="36" customFormat="1">
      <c r="A88" s="37">
        <v>84</v>
      </c>
      <c r="B88" s="37" t="s">
        <v>145</v>
      </c>
      <c r="C88" s="34">
        <v>3840</v>
      </c>
      <c r="D88" s="34">
        <v>10</v>
      </c>
      <c r="E88" s="34">
        <v>24827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1350</v>
      </c>
      <c r="L88" s="34">
        <v>16880</v>
      </c>
      <c r="M88" s="34">
        <v>2600</v>
      </c>
      <c r="N88" s="34">
        <v>23940</v>
      </c>
      <c r="O88" s="34">
        <v>0</v>
      </c>
      <c r="P88" s="34">
        <v>26850</v>
      </c>
      <c r="Q88" s="34">
        <v>0</v>
      </c>
      <c r="R88" s="34">
        <v>0</v>
      </c>
      <c r="S88" s="34">
        <v>2460</v>
      </c>
      <c r="T88" s="34">
        <v>577</v>
      </c>
      <c r="U88" s="34">
        <v>2720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5420</v>
      </c>
      <c r="AD88" s="34">
        <v>26360</v>
      </c>
      <c r="AE88" s="34">
        <v>7920</v>
      </c>
      <c r="AF88" s="34">
        <v>640</v>
      </c>
      <c r="AG88" s="34">
        <v>11950</v>
      </c>
      <c r="AH88" s="34">
        <v>0</v>
      </c>
      <c r="AI88" s="34">
        <v>2990</v>
      </c>
      <c r="AJ88" s="34">
        <v>6370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910</v>
      </c>
      <c r="AT88" s="34">
        <v>4760</v>
      </c>
      <c r="AU88" s="34">
        <v>0</v>
      </c>
      <c r="AV88" s="34">
        <v>0</v>
      </c>
      <c r="AW88" s="34">
        <v>0</v>
      </c>
      <c r="AX88" s="34">
        <v>7920</v>
      </c>
      <c r="AY88" s="34">
        <v>2610</v>
      </c>
      <c r="AZ88" s="34">
        <v>0</v>
      </c>
      <c r="BA88" s="34">
        <v>33660</v>
      </c>
      <c r="BB88" s="34">
        <v>0</v>
      </c>
      <c r="BC88" s="34">
        <v>0</v>
      </c>
      <c r="BD88" s="34">
        <v>0</v>
      </c>
      <c r="BE88" s="34">
        <v>0</v>
      </c>
      <c r="BF88" s="34">
        <v>28580</v>
      </c>
      <c r="BG88" s="34">
        <v>30320</v>
      </c>
      <c r="BH88" s="34">
        <v>2750</v>
      </c>
      <c r="BI88" s="34">
        <v>12060</v>
      </c>
      <c r="BJ88" s="34">
        <v>0</v>
      </c>
      <c r="BK88" s="34">
        <f t="shared" si="2"/>
        <v>145637</v>
      </c>
      <c r="BL88" s="35">
        <f t="shared" si="2"/>
        <v>145637</v>
      </c>
    </row>
    <row r="89" spans="1:64" s="36" customFormat="1">
      <c r="A89" s="37">
        <v>85</v>
      </c>
      <c r="B89" s="37" t="s">
        <v>146</v>
      </c>
      <c r="C89" s="34">
        <v>0</v>
      </c>
      <c r="D89" s="34">
        <v>0</v>
      </c>
      <c r="E89" s="34">
        <v>14700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6300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6300</v>
      </c>
      <c r="AJ89" s="34">
        <v>14700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f t="shared" si="2"/>
        <v>21000</v>
      </c>
      <c r="BL89" s="35">
        <f t="shared" si="2"/>
        <v>21000</v>
      </c>
    </row>
    <row r="90" spans="1:64" s="36" customFormat="1">
      <c r="A90" s="37">
        <v>86</v>
      </c>
      <c r="B90" s="37" t="s">
        <v>147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f t="shared" si="2"/>
        <v>0</v>
      </c>
      <c r="BL90" s="35">
        <f t="shared" si="2"/>
        <v>0</v>
      </c>
    </row>
    <row r="91" spans="1:64" s="36" customFormat="1">
      <c r="A91" s="37">
        <v>87</v>
      </c>
      <c r="B91" s="37" t="s">
        <v>148</v>
      </c>
      <c r="C91" s="34">
        <v>692626</v>
      </c>
      <c r="D91" s="34">
        <v>7560</v>
      </c>
      <c r="E91" s="34">
        <v>519917</v>
      </c>
      <c r="F91" s="34">
        <v>0</v>
      </c>
      <c r="G91" s="34">
        <v>0</v>
      </c>
      <c r="H91" s="34">
        <v>0</v>
      </c>
      <c r="I91" s="34">
        <v>468000</v>
      </c>
      <c r="J91" s="34">
        <v>0</v>
      </c>
      <c r="K91" s="34">
        <v>44550</v>
      </c>
      <c r="L91" s="34">
        <v>0</v>
      </c>
      <c r="M91" s="34">
        <v>116410</v>
      </c>
      <c r="N91" s="34">
        <v>282870</v>
      </c>
      <c r="O91" s="34">
        <v>14700</v>
      </c>
      <c r="P91" s="34">
        <v>0</v>
      </c>
      <c r="Q91" s="34">
        <v>0</v>
      </c>
      <c r="R91" s="34">
        <v>0</v>
      </c>
      <c r="S91" s="34">
        <v>847302</v>
      </c>
      <c r="T91" s="34">
        <v>195161</v>
      </c>
      <c r="U91" s="34">
        <v>0</v>
      </c>
      <c r="V91" s="34">
        <v>1372982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1250</v>
      </c>
      <c r="AC91" s="34">
        <v>86970</v>
      </c>
      <c r="AD91" s="34">
        <v>623870</v>
      </c>
      <c r="AE91" s="34">
        <v>390980</v>
      </c>
      <c r="AF91" s="34">
        <v>0</v>
      </c>
      <c r="AG91" s="34">
        <v>405048</v>
      </c>
      <c r="AH91" s="34">
        <v>14700</v>
      </c>
      <c r="AI91" s="34">
        <v>0</v>
      </c>
      <c r="AJ91" s="34">
        <v>145820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375780</v>
      </c>
      <c r="AY91" s="34">
        <v>433639</v>
      </c>
      <c r="AZ91" s="34">
        <v>0</v>
      </c>
      <c r="BA91" s="34">
        <v>940296</v>
      </c>
      <c r="BB91" s="34">
        <v>791341</v>
      </c>
      <c r="BC91" s="34">
        <v>0</v>
      </c>
      <c r="BD91" s="34">
        <v>0</v>
      </c>
      <c r="BE91" s="34">
        <v>0</v>
      </c>
      <c r="BF91" s="34">
        <v>1503570</v>
      </c>
      <c r="BG91" s="34">
        <v>354466</v>
      </c>
      <c r="BH91" s="34">
        <v>0</v>
      </c>
      <c r="BI91" s="34">
        <v>0</v>
      </c>
      <c r="BJ91" s="34">
        <v>0</v>
      </c>
      <c r="BK91" s="34">
        <f t="shared" si="2"/>
        <v>5314904</v>
      </c>
      <c r="BL91" s="35">
        <f t="shared" si="2"/>
        <v>5314904</v>
      </c>
    </row>
    <row r="92" spans="1:64" s="36" customFormat="1">
      <c r="A92" s="37">
        <v>88</v>
      </c>
      <c r="B92" s="37" t="s">
        <v>149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f t="shared" si="2"/>
        <v>0</v>
      </c>
      <c r="BL92" s="35">
        <f t="shared" si="2"/>
        <v>0</v>
      </c>
    </row>
    <row r="93" spans="1:64" s="36" customFormat="1">
      <c r="A93" s="37">
        <v>89</v>
      </c>
      <c r="B93" s="37" t="s">
        <v>150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f t="shared" si="2"/>
        <v>0</v>
      </c>
      <c r="BL93" s="35">
        <f t="shared" si="2"/>
        <v>0</v>
      </c>
    </row>
    <row r="94" spans="1:64" s="36" customFormat="1">
      <c r="A94" s="37">
        <v>90</v>
      </c>
      <c r="B94" s="37" t="s">
        <v>151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f t="shared" si="2"/>
        <v>0</v>
      </c>
      <c r="BL94" s="35">
        <f t="shared" si="2"/>
        <v>0</v>
      </c>
    </row>
    <row r="95" spans="1:64" s="36" customFormat="1">
      <c r="A95" s="37">
        <v>91</v>
      </c>
      <c r="B95" s="37" t="s">
        <v>152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f t="shared" si="2"/>
        <v>0</v>
      </c>
      <c r="BL95" s="35">
        <f t="shared" si="2"/>
        <v>0</v>
      </c>
    </row>
    <row r="96" spans="1:64" s="36" customFormat="1">
      <c r="A96" s="37">
        <v>92</v>
      </c>
      <c r="B96" s="37" t="s">
        <v>153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f t="shared" si="2"/>
        <v>0</v>
      </c>
      <c r="BL96" s="35">
        <f t="shared" si="2"/>
        <v>0</v>
      </c>
    </row>
    <row r="97" spans="1:65" s="36" customFormat="1">
      <c r="A97" s="37">
        <v>93</v>
      </c>
      <c r="B97" s="37" t="s">
        <v>154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f t="shared" si="2"/>
        <v>0</v>
      </c>
      <c r="BL97" s="35">
        <f t="shared" si="2"/>
        <v>0</v>
      </c>
    </row>
    <row r="98" spans="1:65" s="36" customFormat="1">
      <c r="A98" s="37">
        <v>94</v>
      </c>
      <c r="B98" s="37" t="s">
        <v>155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f t="shared" si="2"/>
        <v>0</v>
      </c>
      <c r="BL98" s="35">
        <f t="shared" si="2"/>
        <v>0</v>
      </c>
    </row>
    <row r="99" spans="1:65" s="36" customFormat="1">
      <c r="A99" s="37">
        <v>95</v>
      </c>
      <c r="B99" s="37" t="s">
        <v>156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f t="shared" si="2"/>
        <v>0</v>
      </c>
      <c r="BL99" s="35">
        <f t="shared" si="2"/>
        <v>0</v>
      </c>
    </row>
    <row r="100" spans="1:65" s="36" customFormat="1">
      <c r="A100" s="37">
        <v>96</v>
      </c>
      <c r="B100" s="37" t="s">
        <v>157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f t="shared" si="2"/>
        <v>0</v>
      </c>
      <c r="BL100" s="35">
        <f t="shared" si="2"/>
        <v>0</v>
      </c>
    </row>
    <row r="101" spans="1:65" s="36" customFormat="1">
      <c r="A101" s="37">
        <v>97</v>
      </c>
      <c r="B101" s="37" t="s">
        <v>158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f t="shared" si="2"/>
        <v>0</v>
      </c>
      <c r="BL101" s="35">
        <f t="shared" si="2"/>
        <v>0</v>
      </c>
    </row>
    <row r="102" spans="1:65" s="36" customFormat="1">
      <c r="A102" s="37">
        <v>98</v>
      </c>
      <c r="B102" s="37" t="s">
        <v>159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f t="shared" si="2"/>
        <v>0</v>
      </c>
      <c r="BL102" s="35">
        <f t="shared" si="2"/>
        <v>0</v>
      </c>
    </row>
    <row r="103" spans="1:65" s="36" customFormat="1">
      <c r="A103" s="37">
        <v>99</v>
      </c>
      <c r="B103" s="37" t="s">
        <v>160</v>
      </c>
      <c r="C103" s="34">
        <v>11503167</v>
      </c>
      <c r="D103" s="34">
        <v>14269722</v>
      </c>
      <c r="E103" s="34">
        <v>1345042</v>
      </c>
      <c r="F103" s="34">
        <v>1158537</v>
      </c>
      <c r="G103" s="34">
        <v>0</v>
      </c>
      <c r="H103" s="34">
        <v>0</v>
      </c>
      <c r="I103" s="34">
        <v>1938275</v>
      </c>
      <c r="J103" s="34">
        <v>44350</v>
      </c>
      <c r="K103" s="34">
        <v>3935284</v>
      </c>
      <c r="L103" s="34">
        <v>2617795</v>
      </c>
      <c r="M103" s="34">
        <v>1859419</v>
      </c>
      <c r="N103" s="34">
        <v>86630</v>
      </c>
      <c r="O103" s="34">
        <v>49439673</v>
      </c>
      <c r="P103" s="34">
        <v>25246560</v>
      </c>
      <c r="Q103" s="34">
        <v>211013</v>
      </c>
      <c r="R103" s="34">
        <v>0</v>
      </c>
      <c r="S103" s="34">
        <v>57877069</v>
      </c>
      <c r="T103" s="34">
        <v>60507131</v>
      </c>
      <c r="U103" s="34">
        <v>18096461</v>
      </c>
      <c r="V103" s="34">
        <v>18393249</v>
      </c>
      <c r="W103" s="34">
        <v>188740</v>
      </c>
      <c r="X103" s="34">
        <v>195510</v>
      </c>
      <c r="Y103" s="34">
        <v>236589</v>
      </c>
      <c r="Z103" s="34">
        <v>482020</v>
      </c>
      <c r="AA103" s="34">
        <v>2933592</v>
      </c>
      <c r="AB103" s="34">
        <v>577590</v>
      </c>
      <c r="AC103" s="34">
        <v>12702805</v>
      </c>
      <c r="AD103" s="34">
        <v>8012480</v>
      </c>
      <c r="AE103" s="34">
        <v>1020798</v>
      </c>
      <c r="AF103" s="34">
        <v>962725</v>
      </c>
      <c r="AG103" s="34">
        <v>9970545</v>
      </c>
      <c r="AH103" s="34">
        <v>7295632</v>
      </c>
      <c r="AI103" s="34">
        <v>41693486</v>
      </c>
      <c r="AJ103" s="34">
        <v>78554583</v>
      </c>
      <c r="AK103" s="34">
        <v>29240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130633</v>
      </c>
      <c r="AR103" s="34">
        <v>97472</v>
      </c>
      <c r="AS103" s="34">
        <v>4521207</v>
      </c>
      <c r="AT103" s="34">
        <v>8416074</v>
      </c>
      <c r="AU103" s="34">
        <v>0</v>
      </c>
      <c r="AV103" s="34">
        <v>0</v>
      </c>
      <c r="AW103" s="34">
        <v>28015204</v>
      </c>
      <c r="AX103" s="34">
        <v>19922420</v>
      </c>
      <c r="AY103" s="34">
        <v>8033204</v>
      </c>
      <c r="AZ103" s="34">
        <v>33344358</v>
      </c>
      <c r="BA103" s="34">
        <v>14633522</v>
      </c>
      <c r="BB103" s="34">
        <v>15996835</v>
      </c>
      <c r="BC103" s="34">
        <v>115452</v>
      </c>
      <c r="BD103" s="34">
        <v>708</v>
      </c>
      <c r="BE103" s="34">
        <v>1023347</v>
      </c>
      <c r="BF103" s="34">
        <v>2282600</v>
      </c>
      <c r="BG103" s="34">
        <v>37739809</v>
      </c>
      <c r="BH103" s="34">
        <v>18240066</v>
      </c>
      <c r="BI103" s="34">
        <v>14385863</v>
      </c>
      <c r="BJ103" s="34">
        <v>6874392</v>
      </c>
      <c r="BK103" s="34">
        <f t="shared" si="2"/>
        <v>323579439</v>
      </c>
      <c r="BL103" s="35">
        <f t="shared" si="2"/>
        <v>323579439</v>
      </c>
    </row>
    <row r="104" spans="1:65">
      <c r="A104" s="38"/>
      <c r="B104" s="39" t="s">
        <v>179</v>
      </c>
      <c r="C104" s="39">
        <f>SUM(C5:C103)</f>
        <v>476817474</v>
      </c>
      <c r="D104" s="39">
        <f t="shared" ref="D104:BL104" si="3">SUM(D5:D103)</f>
        <v>700391613</v>
      </c>
      <c r="E104" s="39">
        <f t="shared" si="3"/>
        <v>52071419</v>
      </c>
      <c r="F104" s="39">
        <f t="shared" si="3"/>
        <v>45710604</v>
      </c>
      <c r="G104" s="39">
        <f t="shared" si="3"/>
        <v>30000</v>
      </c>
      <c r="H104" s="39">
        <f t="shared" si="3"/>
        <v>0</v>
      </c>
      <c r="I104" s="39">
        <f t="shared" si="3"/>
        <v>223741352</v>
      </c>
      <c r="J104" s="39">
        <f t="shared" si="3"/>
        <v>163366010</v>
      </c>
      <c r="K104" s="39">
        <f t="shared" si="3"/>
        <v>352231305</v>
      </c>
      <c r="L104" s="39">
        <f t="shared" si="3"/>
        <v>828491656</v>
      </c>
      <c r="M104" s="39">
        <f t="shared" si="3"/>
        <v>43060862</v>
      </c>
      <c r="N104" s="39">
        <f t="shared" si="3"/>
        <v>1632040</v>
      </c>
      <c r="O104" s="39">
        <f t="shared" si="3"/>
        <v>91022817</v>
      </c>
      <c r="P104" s="39">
        <f t="shared" si="3"/>
        <v>33467780</v>
      </c>
      <c r="Q104" s="39">
        <f t="shared" si="3"/>
        <v>21268924</v>
      </c>
      <c r="R104" s="39">
        <f t="shared" si="3"/>
        <v>68435200</v>
      </c>
      <c r="S104" s="39">
        <f t="shared" si="3"/>
        <v>298687892</v>
      </c>
      <c r="T104" s="39">
        <f t="shared" si="3"/>
        <v>398680898</v>
      </c>
      <c r="U104" s="39">
        <f t="shared" si="3"/>
        <v>192035522</v>
      </c>
      <c r="V104" s="39">
        <f t="shared" si="3"/>
        <v>151259341</v>
      </c>
      <c r="W104" s="39">
        <f t="shared" si="3"/>
        <v>13636280</v>
      </c>
      <c r="X104" s="39">
        <f t="shared" si="3"/>
        <v>196570</v>
      </c>
      <c r="Y104" s="39">
        <f t="shared" si="3"/>
        <v>33877312</v>
      </c>
      <c r="Z104" s="39">
        <f t="shared" si="3"/>
        <v>751610</v>
      </c>
      <c r="AA104" s="39">
        <f t="shared" si="3"/>
        <v>391617714</v>
      </c>
      <c r="AB104" s="39">
        <f t="shared" si="3"/>
        <v>260543430</v>
      </c>
      <c r="AC104" s="39">
        <f t="shared" si="3"/>
        <v>499103332</v>
      </c>
      <c r="AD104" s="39">
        <f t="shared" si="3"/>
        <v>183805518</v>
      </c>
      <c r="AE104" s="39">
        <f t="shared" si="3"/>
        <v>61318022</v>
      </c>
      <c r="AF104" s="39">
        <f t="shared" si="3"/>
        <v>61018570</v>
      </c>
      <c r="AG104" s="39">
        <f t="shared" si="3"/>
        <v>241318948</v>
      </c>
      <c r="AH104" s="39">
        <f t="shared" si="3"/>
        <v>397739930</v>
      </c>
      <c r="AI104" s="39">
        <f t="shared" si="3"/>
        <v>504992438</v>
      </c>
      <c r="AJ104" s="39">
        <f t="shared" si="3"/>
        <v>280616648</v>
      </c>
      <c r="AK104" s="39">
        <f t="shared" si="3"/>
        <v>4254205</v>
      </c>
      <c r="AL104" s="39">
        <f t="shared" si="3"/>
        <v>0</v>
      </c>
      <c r="AM104" s="39">
        <f t="shared" si="3"/>
        <v>0</v>
      </c>
      <c r="AN104" s="39">
        <f t="shared" si="3"/>
        <v>0</v>
      </c>
      <c r="AO104" s="39">
        <f t="shared" si="3"/>
        <v>81510</v>
      </c>
      <c r="AP104" s="39">
        <f t="shared" si="3"/>
        <v>0</v>
      </c>
      <c r="AQ104" s="39">
        <f t="shared" si="3"/>
        <v>4121377</v>
      </c>
      <c r="AR104" s="39">
        <f t="shared" si="3"/>
        <v>356759</v>
      </c>
      <c r="AS104" s="39">
        <f t="shared" si="3"/>
        <v>227965282</v>
      </c>
      <c r="AT104" s="39">
        <f t="shared" si="3"/>
        <v>1090676919</v>
      </c>
      <c r="AU104" s="39">
        <f t="shared" si="3"/>
        <v>666264</v>
      </c>
      <c r="AV104" s="39">
        <f t="shared" si="3"/>
        <v>222710</v>
      </c>
      <c r="AW104" s="39">
        <f t="shared" si="3"/>
        <v>234129738</v>
      </c>
      <c r="AX104" s="39">
        <f t="shared" si="3"/>
        <v>194597531</v>
      </c>
      <c r="AY104" s="39">
        <f t="shared" si="3"/>
        <v>237511814</v>
      </c>
      <c r="AZ104" s="39">
        <f t="shared" si="3"/>
        <v>258320446</v>
      </c>
      <c r="BA104" s="39">
        <f t="shared" si="3"/>
        <v>189483254</v>
      </c>
      <c r="BB104" s="39">
        <f t="shared" si="3"/>
        <v>115585603</v>
      </c>
      <c r="BC104" s="39">
        <f t="shared" si="3"/>
        <v>4861126</v>
      </c>
      <c r="BD104" s="39">
        <f t="shared" si="3"/>
        <v>52755</v>
      </c>
      <c r="BE104" s="39">
        <f t="shared" si="3"/>
        <v>23815758</v>
      </c>
      <c r="BF104" s="39">
        <f t="shared" si="3"/>
        <v>5996550</v>
      </c>
      <c r="BG104" s="39">
        <f t="shared" si="3"/>
        <v>456979434</v>
      </c>
      <c r="BH104" s="39">
        <f t="shared" si="3"/>
        <v>95049130</v>
      </c>
      <c r="BI104" s="39">
        <f t="shared" si="3"/>
        <v>678202990</v>
      </c>
      <c r="BJ104" s="39">
        <f t="shared" si="3"/>
        <v>221938544</v>
      </c>
      <c r="BK104" s="39">
        <f t="shared" si="3"/>
        <v>5558904365</v>
      </c>
      <c r="BL104" s="40">
        <f t="shared" si="3"/>
        <v>5558904365</v>
      </c>
      <c r="BM104" s="36"/>
    </row>
  </sheetData>
  <sheetProtection password="CB84" sheet="1" objects="1" scenarios="1"/>
  <mergeCells count="63">
    <mergeCell ref="BE3:BF3"/>
    <mergeCell ref="BG3:BH3"/>
    <mergeCell ref="BI3:BJ3"/>
    <mergeCell ref="BK3:BL3"/>
    <mergeCell ref="A1:K1"/>
    <mergeCell ref="AS3:AT3"/>
    <mergeCell ref="AU3:AV3"/>
    <mergeCell ref="AW3:AX3"/>
    <mergeCell ref="AY3:AZ3"/>
    <mergeCell ref="BA3:BB3"/>
    <mergeCell ref="BC3:BD3"/>
    <mergeCell ref="AG3:AH3"/>
    <mergeCell ref="AI3:AJ3"/>
    <mergeCell ref="AK3:AL3"/>
    <mergeCell ref="AM3:AN3"/>
    <mergeCell ref="AO3:AP3"/>
    <mergeCell ref="AQ3:AR3"/>
    <mergeCell ref="U3:V3"/>
    <mergeCell ref="W3:X3"/>
    <mergeCell ref="Y3:Z3"/>
    <mergeCell ref="AA3:AB3"/>
    <mergeCell ref="AC3:AD3"/>
    <mergeCell ref="AE3:AF3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Y2:AZ2"/>
    <mergeCell ref="BA2:BB2"/>
    <mergeCell ref="BC2:BD2"/>
    <mergeCell ref="BE2:BF2"/>
    <mergeCell ref="BG2:BH2"/>
    <mergeCell ref="BI2:BJ2"/>
    <mergeCell ref="AW2:AX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C1:G104"/>
  <sheetViews>
    <sheetView workbookViewId="0">
      <selection activeCell="K7" sqref="K7"/>
    </sheetView>
  </sheetViews>
  <sheetFormatPr defaultRowHeight="15"/>
  <cols>
    <col min="2" max="2" width="27" customWidth="1"/>
    <col min="3" max="3" width="17.7109375" hidden="1" customWidth="1"/>
    <col min="4" max="4" width="12.42578125" bestFit="1" customWidth="1"/>
  </cols>
  <sheetData>
    <row r="1" spans="4:7" ht="30" customHeight="1">
      <c r="D1" s="79" t="s">
        <v>176</v>
      </c>
      <c r="E1" s="79"/>
      <c r="F1" s="79"/>
      <c r="G1" s="79"/>
    </row>
    <row r="2" spans="4:7">
      <c r="F2" s="52" t="s">
        <v>174</v>
      </c>
    </row>
    <row r="3" spans="4:7" ht="15.75">
      <c r="D3" s="55" t="s">
        <v>171</v>
      </c>
      <c r="E3" s="55" t="s">
        <v>52</v>
      </c>
      <c r="F3" s="55" t="s">
        <v>172</v>
      </c>
      <c r="G3" s="55" t="s">
        <v>169</v>
      </c>
    </row>
    <row r="4" spans="4:7" ht="15.75">
      <c r="D4" s="56">
        <v>27</v>
      </c>
      <c r="E4" s="58" t="s">
        <v>88</v>
      </c>
      <c r="F4" s="53">
        <v>231592.28460000001</v>
      </c>
      <c r="G4" s="59">
        <v>41.661498272600703</v>
      </c>
    </row>
    <row r="5" spans="4:7" ht="15.75">
      <c r="D5" s="56">
        <v>25</v>
      </c>
      <c r="E5" s="58" t="s">
        <v>86</v>
      </c>
      <c r="F5" s="53">
        <v>106149.8772</v>
      </c>
      <c r="G5" s="59">
        <v>19.095467421303624</v>
      </c>
    </row>
    <row r="6" spans="4:7" ht="15.75">
      <c r="D6" s="56">
        <v>26</v>
      </c>
      <c r="E6" s="58" t="s">
        <v>87</v>
      </c>
      <c r="F6" s="53">
        <v>70741.853400000007</v>
      </c>
      <c r="G6" s="59">
        <v>12.725862643978047</v>
      </c>
    </row>
    <row r="7" spans="4:7" ht="15.75">
      <c r="D7" s="56">
        <v>10</v>
      </c>
      <c r="E7" s="58" t="s">
        <v>71</v>
      </c>
      <c r="F7" s="53">
        <v>38258.235000000001</v>
      </c>
      <c r="G7" s="59">
        <v>6.8823337276463477</v>
      </c>
    </row>
    <row r="8" spans="4:7" ht="15.75">
      <c r="D8" s="56">
        <v>72</v>
      </c>
      <c r="E8" s="58" t="s">
        <v>133</v>
      </c>
      <c r="F8" s="53">
        <v>29188.567599999998</v>
      </c>
      <c r="G8" s="59">
        <v>5.2507770746655043</v>
      </c>
    </row>
    <row r="9" spans="4:7" ht="15.75">
      <c r="D9" s="56">
        <v>32</v>
      </c>
      <c r="E9" s="58" t="s">
        <v>93</v>
      </c>
      <c r="F9" s="53">
        <v>15857.7479</v>
      </c>
      <c r="G9" s="59">
        <v>2.8526750702609007</v>
      </c>
    </row>
    <row r="10" spans="4:7" ht="15.75">
      <c r="D10" s="56">
        <v>31</v>
      </c>
      <c r="E10" s="58" t="s">
        <v>92</v>
      </c>
      <c r="F10" s="53">
        <v>14325.7112</v>
      </c>
      <c r="G10" s="59">
        <v>2.5770745922879357</v>
      </c>
    </row>
    <row r="11" spans="4:7" ht="15.75">
      <c r="D11" s="56">
        <v>23</v>
      </c>
      <c r="E11" s="58" t="s">
        <v>84</v>
      </c>
      <c r="F11" s="53">
        <v>3933.8353000000002</v>
      </c>
      <c r="G11" s="59">
        <v>0.70766378439036171</v>
      </c>
    </row>
    <row r="12" spans="4:7" ht="15.75">
      <c r="D12" s="56">
        <v>28</v>
      </c>
      <c r="E12" s="58" t="s">
        <v>89</v>
      </c>
      <c r="F12" s="53">
        <v>3451.4373000000001</v>
      </c>
      <c r="G12" s="59">
        <v>0.62088445372993928</v>
      </c>
    </row>
    <row r="13" spans="4:7" ht="15.75">
      <c r="D13" s="56">
        <v>17</v>
      </c>
      <c r="E13" s="58" t="s">
        <v>78</v>
      </c>
      <c r="F13" s="53">
        <v>2406.6518999999998</v>
      </c>
      <c r="G13" s="59">
        <v>0.4329363741446558</v>
      </c>
    </row>
    <row r="14" spans="4:7" ht="15.75">
      <c r="D14" s="57"/>
      <c r="E14" s="58" t="s">
        <v>173</v>
      </c>
      <c r="F14" s="53">
        <v>39984.235099999991</v>
      </c>
      <c r="G14" s="59">
        <v>7.1928265849919866</v>
      </c>
    </row>
    <row r="15" spans="4:7" ht="15.75">
      <c r="D15" s="50"/>
      <c r="E15" s="50"/>
      <c r="F15" s="51">
        <v>555890.43649999995</v>
      </c>
      <c r="G15" s="54">
        <v>100</v>
      </c>
    </row>
    <row r="16" spans="4:7">
      <c r="E16" s="47"/>
    </row>
    <row r="17" spans="5:5">
      <c r="E17" s="47"/>
    </row>
    <row r="18" spans="5:5">
      <c r="E18" s="47"/>
    </row>
    <row r="19" spans="5:5">
      <c r="E19" s="47"/>
    </row>
    <row r="20" spans="5:5">
      <c r="E20" s="47"/>
    </row>
    <row r="21" spans="5:5">
      <c r="E21" s="47"/>
    </row>
    <row r="22" spans="5:5">
      <c r="E22" s="47"/>
    </row>
    <row r="23" spans="5:5">
      <c r="E23" s="47"/>
    </row>
    <row r="24" spans="5:5">
      <c r="E24" s="47"/>
    </row>
    <row r="25" spans="5:5">
      <c r="E25" s="47"/>
    </row>
    <row r="26" spans="5:5">
      <c r="E26" s="47"/>
    </row>
    <row r="27" spans="5:5">
      <c r="E27" s="47"/>
    </row>
    <row r="28" spans="5:5">
      <c r="E28" s="47"/>
    </row>
    <row r="29" spans="5:5">
      <c r="E29" s="47"/>
    </row>
    <row r="30" spans="5:5">
      <c r="E30" s="47"/>
    </row>
    <row r="31" spans="5:5">
      <c r="E31" s="47"/>
    </row>
    <row r="32" spans="5:5">
      <c r="E32" s="47"/>
    </row>
    <row r="33" spans="5:5">
      <c r="E33" s="47"/>
    </row>
    <row r="34" spans="5:5">
      <c r="E34" s="47"/>
    </row>
    <row r="35" spans="5:5">
      <c r="E35" s="47"/>
    </row>
    <row r="36" spans="5:5">
      <c r="E36" s="47"/>
    </row>
    <row r="37" spans="5:5">
      <c r="E37" s="47"/>
    </row>
    <row r="38" spans="5:5">
      <c r="E38" s="47"/>
    </row>
    <row r="39" spans="5:5">
      <c r="E39" s="47"/>
    </row>
    <row r="40" spans="5:5">
      <c r="E40" s="47"/>
    </row>
    <row r="41" spans="5:5">
      <c r="E41" s="47"/>
    </row>
    <row r="42" spans="5:5">
      <c r="E42" s="47"/>
    </row>
    <row r="43" spans="5:5">
      <c r="E43" s="47"/>
    </row>
    <row r="44" spans="5:5">
      <c r="E44" s="47"/>
    </row>
    <row r="45" spans="5:5">
      <c r="E45" s="47"/>
    </row>
    <row r="46" spans="5:5">
      <c r="E46" s="47"/>
    </row>
    <row r="47" spans="5:5">
      <c r="E47" s="47"/>
    </row>
    <row r="48" spans="5:5">
      <c r="E48" s="47"/>
    </row>
    <row r="49" spans="5:5">
      <c r="E49" s="47"/>
    </row>
    <row r="50" spans="5:5">
      <c r="E50" s="47"/>
    </row>
    <row r="51" spans="5:5">
      <c r="E51" s="47"/>
    </row>
    <row r="52" spans="5:5">
      <c r="E52" s="47"/>
    </row>
    <row r="53" spans="5:5">
      <c r="E53" s="47"/>
    </row>
    <row r="54" spans="5:5">
      <c r="E54" s="47"/>
    </row>
    <row r="55" spans="5:5">
      <c r="E55" s="47"/>
    </row>
    <row r="56" spans="5:5">
      <c r="E56" s="47"/>
    </row>
    <row r="57" spans="5:5">
      <c r="E57" s="47"/>
    </row>
    <row r="58" spans="5:5">
      <c r="E58" s="47"/>
    </row>
    <row r="59" spans="5:5">
      <c r="E59" s="47"/>
    </row>
    <row r="60" spans="5:5">
      <c r="E60" s="47"/>
    </row>
    <row r="61" spans="5:5">
      <c r="E61" s="47"/>
    </row>
    <row r="62" spans="5:5">
      <c r="E62" s="47"/>
    </row>
    <row r="63" spans="5:5">
      <c r="E63" s="47"/>
    </row>
    <row r="64" spans="5:5">
      <c r="E64" s="47"/>
    </row>
    <row r="65" spans="5:5">
      <c r="E65" s="47"/>
    </row>
    <row r="66" spans="5:5">
      <c r="E66" s="47"/>
    </row>
    <row r="67" spans="5:5">
      <c r="E67" s="47"/>
    </row>
    <row r="68" spans="5:5">
      <c r="E68" s="47"/>
    </row>
    <row r="69" spans="5:5">
      <c r="E69" s="47"/>
    </row>
    <row r="70" spans="5:5">
      <c r="E70" s="47"/>
    </row>
    <row r="71" spans="5:5">
      <c r="E71" s="47"/>
    </row>
    <row r="72" spans="5:5">
      <c r="E72" s="47"/>
    </row>
    <row r="73" spans="5:5">
      <c r="E73" s="47"/>
    </row>
    <row r="74" spans="5:5">
      <c r="E74" s="47"/>
    </row>
    <row r="75" spans="5:5">
      <c r="E75" s="47"/>
    </row>
    <row r="76" spans="5:5">
      <c r="E76" s="47"/>
    </row>
    <row r="77" spans="5:5">
      <c r="E77" s="47"/>
    </row>
    <row r="78" spans="5:5">
      <c r="E78" s="47"/>
    </row>
    <row r="79" spans="5:5">
      <c r="E79" s="47"/>
    </row>
    <row r="80" spans="5:5">
      <c r="E80" s="47"/>
    </row>
    <row r="81" spans="5:5">
      <c r="E81" s="47"/>
    </row>
    <row r="82" spans="5:5">
      <c r="E82" s="47"/>
    </row>
    <row r="83" spans="5:5">
      <c r="E83" s="47"/>
    </row>
    <row r="84" spans="5:5">
      <c r="E84" s="47"/>
    </row>
    <row r="85" spans="5:5">
      <c r="E85" s="47"/>
    </row>
    <row r="86" spans="5:5">
      <c r="E86" s="47"/>
    </row>
    <row r="87" spans="5:5">
      <c r="E87" s="47"/>
    </row>
    <row r="88" spans="5:5">
      <c r="E88" s="47"/>
    </row>
    <row r="89" spans="5:5">
      <c r="E89" s="47"/>
    </row>
    <row r="90" spans="5:5">
      <c r="E90" s="47"/>
    </row>
    <row r="91" spans="5:5">
      <c r="E91" s="47"/>
    </row>
    <row r="92" spans="5:5">
      <c r="E92" s="47"/>
    </row>
    <row r="93" spans="5:5">
      <c r="E93" s="47"/>
    </row>
    <row r="94" spans="5:5">
      <c r="E94" s="47"/>
    </row>
    <row r="95" spans="5:5">
      <c r="E95" s="47"/>
    </row>
    <row r="96" spans="5:5">
      <c r="E96" s="47"/>
    </row>
    <row r="97" spans="5:5">
      <c r="E97" s="47"/>
    </row>
    <row r="98" spans="5:5">
      <c r="E98" s="47"/>
    </row>
    <row r="99" spans="5:5">
      <c r="E99" s="47"/>
    </row>
    <row r="100" spans="5:5">
      <c r="E100" s="47"/>
    </row>
    <row r="101" spans="5:5">
      <c r="E101" s="47"/>
    </row>
    <row r="102" spans="5:5">
      <c r="E102" s="47"/>
    </row>
    <row r="103" spans="5:5">
      <c r="E103" s="47"/>
    </row>
    <row r="104" spans="5:5">
      <c r="E104" s="47"/>
    </row>
  </sheetData>
  <sheetProtection password="CB84" sheet="1" objects="1" scenarios="1"/>
  <sortState ref="A4:C102">
    <sortCondition descending="1" ref="C4:C102"/>
  </sortState>
  <mergeCells count="1">
    <mergeCell ref="D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table_VII</vt:lpstr>
      <vt:lpstr>GRAPH-table_VII(A)</vt:lpstr>
      <vt:lpstr>Table_VIII</vt:lpstr>
      <vt:lpstr>graph_table_VIII(A)</vt:lpstr>
      <vt:lpstr>Table_IX</vt:lpstr>
      <vt:lpstr>Graph Table_IX(A)</vt:lpstr>
      <vt:lpstr>table_VII!Print_Area</vt:lpstr>
      <vt:lpstr>Table_VIII!Print_Area</vt:lpstr>
      <vt:lpstr>table_VII!Print_Titles</vt:lpstr>
      <vt:lpstr>Table_VIII!Print_Titles</vt:lpstr>
    </vt:vector>
  </TitlesOfParts>
  <Company>DGCIS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ddg</dc:creator>
  <cp:lastModifiedBy>ddg</cp:lastModifiedBy>
  <dcterms:created xsi:type="dcterms:W3CDTF">2014-01-07T06:17:55Z</dcterms:created>
  <dcterms:modified xsi:type="dcterms:W3CDTF">2014-01-09T10:41:18Z</dcterms:modified>
</cp:coreProperties>
</file>