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680" yWindow="5475" windowWidth="14445" windowHeight="6120"/>
  </bookViews>
  <sheets>
    <sheet name="tab1_71" sheetId="1" r:id="rId1"/>
  </sheets>
  <calcPr calcId="124519"/>
</workbook>
</file>

<file path=xl/calcChain.xml><?xml version="1.0" encoding="utf-8"?>
<calcChain xmlns="http://schemas.openxmlformats.org/spreadsheetml/2006/main">
  <c r="B42" i="1"/>
  <c r="C42"/>
  <c r="D42"/>
  <c r="F42"/>
  <c r="G42"/>
  <c r="H42"/>
  <c r="I42"/>
  <c r="K42"/>
  <c r="L42"/>
  <c r="M42"/>
  <c r="N42"/>
  <c r="O42"/>
  <c r="P42"/>
  <c r="Q42"/>
  <c r="R42"/>
  <c r="S42"/>
  <c r="T42"/>
  <c r="U42"/>
  <c r="V42"/>
  <c r="W42"/>
  <c r="AA42"/>
  <c r="AB42"/>
  <c r="AD42"/>
  <c r="AE42"/>
  <c r="AF42"/>
  <c r="AG42"/>
  <c r="AH42"/>
  <c r="AI42"/>
  <c r="AJ42"/>
  <c r="AK42"/>
  <c r="AL42"/>
  <c r="AM5"/>
  <c r="AM6"/>
  <c r="AM7"/>
  <c r="AM8"/>
  <c r="AM9"/>
  <c r="AM10"/>
  <c r="AM11"/>
  <c r="AM12"/>
  <c r="AM13"/>
  <c r="AM14"/>
  <c r="AM15"/>
  <c r="AM16"/>
  <c r="AM17"/>
  <c r="AM18"/>
  <c r="AM19"/>
  <c r="AM20"/>
  <c r="AM21"/>
  <c r="AM22"/>
  <c r="AM23"/>
  <c r="AM24"/>
  <c r="AM25"/>
  <c r="AM26"/>
  <c r="AM27"/>
  <c r="AM28"/>
  <c r="AM29"/>
  <c r="AM30"/>
  <c r="AM31"/>
  <c r="AM33"/>
  <c r="AM34"/>
  <c r="AM35"/>
  <c r="AM36"/>
  <c r="AM37"/>
  <c r="AM38"/>
  <c r="AM39"/>
  <c r="AM40"/>
  <c r="AM41"/>
  <c r="AM42"/>
</calcChain>
</file>

<file path=xl/sharedStrings.xml><?xml version="1.0" encoding="utf-8"?>
<sst xmlns="http://schemas.openxmlformats.org/spreadsheetml/2006/main" count="120" uniqueCount="48">
  <si>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</si>
  <si>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</si>
  <si>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</si>
  <si>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</si>
  <si>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</si>
  <si>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</si>
  <si>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</si>
  <si>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</si>
  <si>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</si>
  <si>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</si>
  <si>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</si>
  <si>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</si>
  <si>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</si>
  <si>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</si>
  <si>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</si>
  <si>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</si>
  <si>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</si>
  <si>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</si>
  <si>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</si>
  <si>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</si>
  <si>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</si>
  <si>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Table –   I:     Inland Movement of Selected Commodities by Trade Blocks (In Quintals)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</si>
  <si>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</si>
  <si>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</si>
  <si>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</si>
  <si>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</si>
  <si>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</si>
  <si>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</si>
  <si>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</si>
  <si>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</si>
  <si>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</si>
  <si>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</si>
  <si>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</si>
  <si>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</si>
  <si>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</si>
  <si>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</si>
  <si>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</si>
  <si>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</si>
  <si>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</si>
  <si>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 xml:space="preserve">&lt; -- Exp </t>
  </si>
  <si>
    <t>orted   from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</si>
  <si>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</si>
  <si>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</si>
  <si>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</si>
  <si>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</si>
  <si>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</si>
  <si>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</si>
  <si>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Other Commodities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</si>
</sst>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sz val="11"/>
      <color theme="3" tint="-0.499984740745262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vertical="center"/>
    </xf>
    <xf numFmtId="0" fontId="8" fillId="7" borderId="0" xfId="0" applyFont="1" applyFill="1" applyAlignment="1">
      <alignment horizontal="center"/>
    </xf>
    <xf numFmtId="0" fontId="0" fillId="8" borderId="0" xfId="0" applyFill="1"/>
    <xf numFmtId="0" fontId="13" fillId="9" borderId="0" xfId="0" applyFont="1" applyFill="1"/>
    <xf numFmtId="0" fontId="14" fillId="6" borderId="0" xfId="0" applyFont="1" applyFill="1"/>
    <xf numFmtId="0" fontId="15" fillId="6" borderId="0" xfId="0" applyFont="1" applyFill="1"/>
    <xf numFmtId="0" fontId="16" fillId="6" borderId="0" xfId="0" applyFont="1" applyFill="1" applyAlignment="1"/>
    <xf numFmtId="0" fontId="0" fillId="6" borderId="0" xfId="0" applyFill="1"/>
    <xf numFmtId="0" fontId="17" fillId="6" borderId="0" xfId="0" applyFont="1" applyFill="1"/>
    <xf numFmtId="0" fontId="18" fillId="6" borderId="0" xfId="0" applyFont="1" applyFill="1"/>
    <xf numFmtId="0" fontId="1" fillId="4" borderId="0" xfId="0" applyFont="1" applyFill="1" applyAlignment="1">
      <alignment horizontal="center" textRotation="9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workbookViewId="0">
      <selection activeCell="AO50" sqref="AO50"/>
    </sheetView>
  </sheetViews>
  <sheetFormatPr defaultRowHeight="15"/>
  <cols>
    <col min="1" max="1" width="30.7109375" customWidth="1"/>
    <col min="2" max="38" width="10.7109375" customWidth="1"/>
    <col min="39" max="39" width="9.85546875" customWidth="1"/>
    <col min="40" max="40" width="30.7109375" customWidth="1"/>
  </cols>
  <sheetData>
    <row r="1" spans="1:40" ht="23.25">
      <c r="A1" s="1" t="s">
        <v>21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8" t="s">
        <v>47</v>
      </c>
      <c r="B2" s="19"/>
      <c r="C2" s="20"/>
      <c r="D2" s="20"/>
      <c r="E2" s="20"/>
      <c r="F2" s="20"/>
      <c r="G2" s="20"/>
      <c r="H2" s="20"/>
      <c r="I2" s="20"/>
      <c r="J2" s="20"/>
      <c r="K2" s="21"/>
      <c r="L2" s="21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2"/>
      <c r="AH2" s="21"/>
      <c r="AI2" s="21"/>
      <c r="AJ2" s="20"/>
      <c r="AK2" s="20"/>
      <c r="AL2" s="20"/>
      <c r="AM2" s="20"/>
      <c r="AN2" s="20"/>
    </row>
    <row r="3" spans="1:40" ht="162">
      <c r="A3" s="5" t="s">
        <v>22</v>
      </c>
      <c r="B3" s="23" t="s">
        <v>23</v>
      </c>
      <c r="C3" s="6" t="s">
        <v>24</v>
      </c>
      <c r="D3" s="6" t="s">
        <v>0</v>
      </c>
      <c r="E3" s="6" t="s">
        <v>1</v>
      </c>
      <c r="F3" s="6" t="s">
        <v>2</v>
      </c>
      <c r="G3" s="6" t="s">
        <v>25</v>
      </c>
      <c r="H3" s="6" t="s">
        <v>3</v>
      </c>
      <c r="I3" s="6" t="s">
        <v>4</v>
      </c>
      <c r="J3" s="6" t="s">
        <v>5</v>
      </c>
      <c r="K3" s="6" t="s">
        <v>26</v>
      </c>
      <c r="L3" s="6" t="s">
        <v>27</v>
      </c>
      <c r="M3" s="6" t="s">
        <v>6</v>
      </c>
      <c r="N3" s="6" t="s">
        <v>7</v>
      </c>
      <c r="O3" s="6" t="s">
        <v>28</v>
      </c>
      <c r="P3" s="6" t="s">
        <v>8</v>
      </c>
      <c r="Q3" s="6" t="s">
        <v>29</v>
      </c>
      <c r="R3" s="6" t="s">
        <v>30</v>
      </c>
      <c r="S3" s="6" t="s">
        <v>31</v>
      </c>
      <c r="T3" s="6" t="s">
        <v>32</v>
      </c>
      <c r="U3" s="6" t="s">
        <v>9</v>
      </c>
      <c r="V3" s="6" t="s">
        <v>33</v>
      </c>
      <c r="W3" s="6" t="s">
        <v>34</v>
      </c>
      <c r="X3" s="6" t="s">
        <v>10</v>
      </c>
      <c r="Y3" s="6" t="s">
        <v>11</v>
      </c>
      <c r="Z3" s="6" t="s">
        <v>12</v>
      </c>
      <c r="AA3" s="6" t="s">
        <v>13</v>
      </c>
      <c r="AB3" s="6" t="s">
        <v>14</v>
      </c>
      <c r="AC3" s="6" t="s">
        <v>15</v>
      </c>
      <c r="AD3" s="6" t="s">
        <v>16</v>
      </c>
      <c r="AE3" s="6" t="s">
        <v>17</v>
      </c>
      <c r="AF3" s="6" t="s">
        <v>35</v>
      </c>
      <c r="AG3" s="6" t="s">
        <v>36</v>
      </c>
      <c r="AH3" s="6" t="s">
        <v>18</v>
      </c>
      <c r="AI3" s="6" t="s">
        <v>19</v>
      </c>
      <c r="AJ3" s="6" t="s">
        <v>20</v>
      </c>
      <c r="AK3" s="6" t="s">
        <v>37</v>
      </c>
      <c r="AL3" s="6" t="s">
        <v>38</v>
      </c>
      <c r="AM3" s="7" t="s">
        <v>39</v>
      </c>
      <c r="AN3" s="7" t="s">
        <v>40</v>
      </c>
    </row>
    <row r="4" spans="1:40" ht="120">
      <c r="A4" s="8" t="s">
        <v>41</v>
      </c>
      <c r="B4" s="9">
        <v>1</v>
      </c>
      <c r="C4" s="10">
        <v>2</v>
      </c>
      <c r="D4" s="10">
        <v>3</v>
      </c>
      <c r="E4" s="10">
        <v>4</v>
      </c>
      <c r="F4" s="10">
        <v>5</v>
      </c>
      <c r="G4" s="10">
        <v>6</v>
      </c>
      <c r="H4" s="10">
        <v>7</v>
      </c>
      <c r="I4" s="10">
        <v>8</v>
      </c>
      <c r="J4" s="10">
        <v>9</v>
      </c>
      <c r="K4" s="10">
        <v>10</v>
      </c>
      <c r="L4" s="10">
        <v>11</v>
      </c>
      <c r="M4" s="10">
        <v>12</v>
      </c>
      <c r="N4" s="10">
        <v>13</v>
      </c>
      <c r="O4" s="10">
        <v>14</v>
      </c>
      <c r="P4" s="10">
        <v>15</v>
      </c>
      <c r="Q4" s="10">
        <v>16</v>
      </c>
      <c r="R4" s="10">
        <v>17</v>
      </c>
      <c r="S4" s="10">
        <v>18</v>
      </c>
      <c r="T4" s="10">
        <v>19</v>
      </c>
      <c r="U4" s="10">
        <v>20</v>
      </c>
      <c r="V4" s="10">
        <v>21</v>
      </c>
      <c r="W4" s="10">
        <v>22</v>
      </c>
      <c r="X4" s="10">
        <v>23</v>
      </c>
      <c r="Y4" s="10">
        <v>24</v>
      </c>
      <c r="Z4" s="10">
        <v>25</v>
      </c>
      <c r="AA4" s="10">
        <v>26</v>
      </c>
      <c r="AB4" s="10">
        <v>27</v>
      </c>
      <c r="AC4" s="10">
        <v>28</v>
      </c>
      <c r="AD4" s="10">
        <v>29</v>
      </c>
      <c r="AE4" s="10">
        <v>30</v>
      </c>
      <c r="AF4" s="10">
        <v>31</v>
      </c>
      <c r="AG4" s="10">
        <v>32</v>
      </c>
      <c r="AH4" s="10">
        <v>33</v>
      </c>
      <c r="AI4" s="10">
        <v>34</v>
      </c>
      <c r="AJ4" s="10">
        <v>35</v>
      </c>
      <c r="AK4" s="10">
        <v>36</v>
      </c>
      <c r="AL4" s="10">
        <v>37</v>
      </c>
      <c r="AM4" s="10">
        <v>38</v>
      </c>
      <c r="AN4" s="8" t="s">
        <v>42</v>
      </c>
    </row>
    <row r="5" spans="1:40">
      <c r="A5" s="11" t="s">
        <v>43</v>
      </c>
      <c r="B5" s="15"/>
      <c r="C5">
        <v>8270</v>
      </c>
      <c r="G5">
        <v>369253</v>
      </c>
      <c r="I5">
        <v>999080</v>
      </c>
      <c r="K5">
        <v>644600</v>
      </c>
      <c r="L5">
        <v>2700</v>
      </c>
      <c r="M5">
        <v>220100</v>
      </c>
      <c r="Q5">
        <v>374680</v>
      </c>
      <c r="U5">
        <v>120452</v>
      </c>
      <c r="V5">
        <v>407970</v>
      </c>
      <c r="W5">
        <v>3758590</v>
      </c>
      <c r="AB5">
        <v>1660557</v>
      </c>
      <c r="AE5">
        <v>2708360</v>
      </c>
      <c r="AF5">
        <v>49020</v>
      </c>
      <c r="AG5">
        <v>753341</v>
      </c>
      <c r="AK5">
        <v>70380</v>
      </c>
      <c r="AL5">
        <v>2230</v>
      </c>
      <c r="AM5" s="16">
        <f t="shared" ref="AM5:AM31" si="0">SUM(B5:AL5)</f>
        <v>12149583</v>
      </c>
      <c r="AN5" s="13" t="s">
        <v>43</v>
      </c>
    </row>
    <row r="6" spans="1:40">
      <c r="A6" s="11" t="s">
        <v>24</v>
      </c>
      <c r="B6">
        <v>39500</v>
      </c>
      <c r="C6" s="15"/>
      <c r="P6">
        <v>1200</v>
      </c>
      <c r="AB6">
        <v>562000</v>
      </c>
      <c r="AM6" s="16">
        <f t="shared" si="0"/>
        <v>602700</v>
      </c>
      <c r="AN6" s="13" t="s">
        <v>24</v>
      </c>
    </row>
    <row r="7" spans="1:40">
      <c r="A7" s="11" t="s">
        <v>0</v>
      </c>
      <c r="D7" s="15"/>
      <c r="F7">
        <v>2302130</v>
      </c>
      <c r="I7">
        <v>3848520</v>
      </c>
      <c r="K7">
        <v>482820</v>
      </c>
      <c r="M7">
        <v>30850</v>
      </c>
      <c r="P7">
        <v>2013920</v>
      </c>
      <c r="Q7">
        <v>43680</v>
      </c>
      <c r="AA7">
        <v>64480</v>
      </c>
      <c r="AB7">
        <v>519560</v>
      </c>
      <c r="AD7">
        <v>185740</v>
      </c>
      <c r="AE7">
        <v>476235</v>
      </c>
      <c r="AF7">
        <v>1890</v>
      </c>
      <c r="AH7">
        <v>3210</v>
      </c>
      <c r="AJ7">
        <v>27390</v>
      </c>
      <c r="AK7">
        <v>6018139</v>
      </c>
      <c r="AL7">
        <v>1570680</v>
      </c>
      <c r="AM7" s="16">
        <f t="shared" si="0"/>
        <v>17589244</v>
      </c>
      <c r="AN7" s="13" t="s">
        <v>0</v>
      </c>
    </row>
    <row r="8" spans="1:40">
      <c r="A8" s="11" t="s">
        <v>1</v>
      </c>
      <c r="D8">
        <v>284602</v>
      </c>
      <c r="E8" s="15"/>
      <c r="AM8" s="16">
        <f t="shared" si="0"/>
        <v>284602</v>
      </c>
      <c r="AN8" s="13" t="s">
        <v>1</v>
      </c>
    </row>
    <row r="9" spans="1:40">
      <c r="A9" s="11" t="s">
        <v>2</v>
      </c>
      <c r="D9">
        <v>630</v>
      </c>
      <c r="F9" s="15"/>
      <c r="K9">
        <v>600</v>
      </c>
      <c r="P9">
        <v>373360</v>
      </c>
      <c r="Q9">
        <v>79300</v>
      </c>
      <c r="V9">
        <v>23540</v>
      </c>
      <c r="AB9">
        <v>24380</v>
      </c>
      <c r="AE9">
        <v>820210</v>
      </c>
      <c r="AJ9">
        <v>359940</v>
      </c>
      <c r="AK9">
        <v>496533</v>
      </c>
      <c r="AL9">
        <v>3662210</v>
      </c>
      <c r="AM9" s="16">
        <f t="shared" si="0"/>
        <v>5840703</v>
      </c>
      <c r="AN9" s="13" t="s">
        <v>2</v>
      </c>
    </row>
    <row r="10" spans="1:40">
      <c r="A10" s="11" t="s">
        <v>25</v>
      </c>
      <c r="B10">
        <v>728978</v>
      </c>
      <c r="D10">
        <v>255283</v>
      </c>
      <c r="G10" s="15"/>
      <c r="I10">
        <v>2070</v>
      </c>
      <c r="K10">
        <v>134900</v>
      </c>
      <c r="L10">
        <v>85040</v>
      </c>
      <c r="M10">
        <v>2250</v>
      </c>
      <c r="P10">
        <v>40400</v>
      </c>
      <c r="Q10">
        <v>10450</v>
      </c>
      <c r="U10">
        <v>831103</v>
      </c>
      <c r="V10">
        <v>422383</v>
      </c>
      <c r="W10">
        <v>355290</v>
      </c>
      <c r="AB10">
        <v>46199</v>
      </c>
      <c r="AD10">
        <v>4070</v>
      </c>
      <c r="AE10">
        <v>333530</v>
      </c>
      <c r="AF10">
        <v>3240</v>
      </c>
      <c r="AG10">
        <v>2000</v>
      </c>
      <c r="AK10">
        <v>59260</v>
      </c>
      <c r="AM10" s="16">
        <f t="shared" si="0"/>
        <v>3316446</v>
      </c>
      <c r="AN10" s="13" t="s">
        <v>25</v>
      </c>
    </row>
    <row r="11" spans="1:40">
      <c r="A11" s="11" t="s">
        <v>3</v>
      </c>
      <c r="D11">
        <v>662160</v>
      </c>
      <c r="G11">
        <v>22050</v>
      </c>
      <c r="H11" s="15"/>
      <c r="M11">
        <v>620</v>
      </c>
      <c r="AD11">
        <v>13580</v>
      </c>
      <c r="AM11" s="16">
        <f t="shared" si="0"/>
        <v>698410</v>
      </c>
      <c r="AN11" s="13" t="s">
        <v>3</v>
      </c>
    </row>
    <row r="12" spans="1:40">
      <c r="A12" s="11" t="s">
        <v>4</v>
      </c>
      <c r="B12">
        <v>3154895</v>
      </c>
      <c r="D12">
        <v>111397</v>
      </c>
      <c r="F12">
        <v>7390</v>
      </c>
      <c r="G12">
        <v>115109</v>
      </c>
      <c r="I12" s="15"/>
      <c r="L12">
        <v>16683700</v>
      </c>
      <c r="M12">
        <v>1898560</v>
      </c>
      <c r="N12">
        <v>96340</v>
      </c>
      <c r="Q12">
        <v>2125470</v>
      </c>
      <c r="U12">
        <v>1340970</v>
      </c>
      <c r="V12">
        <v>29400</v>
      </c>
      <c r="W12">
        <v>19689500</v>
      </c>
      <c r="AB12">
        <v>693380</v>
      </c>
      <c r="AD12">
        <v>1733980</v>
      </c>
      <c r="AE12">
        <v>1140580</v>
      </c>
      <c r="AF12">
        <v>615983</v>
      </c>
      <c r="AG12">
        <v>17687622</v>
      </c>
      <c r="AJ12">
        <v>27900</v>
      </c>
      <c r="AK12">
        <v>150330</v>
      </c>
      <c r="AL12">
        <v>624260</v>
      </c>
      <c r="AM12" s="16">
        <f t="shared" si="0"/>
        <v>67926766</v>
      </c>
      <c r="AN12" s="13" t="s">
        <v>4</v>
      </c>
    </row>
    <row r="13" spans="1:40">
      <c r="A13" s="11" t="s">
        <v>5</v>
      </c>
      <c r="B13">
        <v>6660</v>
      </c>
      <c r="J13" s="15"/>
      <c r="Q13">
        <v>237630</v>
      </c>
      <c r="AM13" s="16">
        <f t="shared" si="0"/>
        <v>244290</v>
      </c>
      <c r="AN13" s="13" t="s">
        <v>5</v>
      </c>
    </row>
    <row r="14" spans="1:40">
      <c r="A14" s="11" t="s">
        <v>26</v>
      </c>
      <c r="B14">
        <v>37260</v>
      </c>
      <c r="D14">
        <v>6687</v>
      </c>
      <c r="G14">
        <v>324698</v>
      </c>
      <c r="I14">
        <v>7799030</v>
      </c>
      <c r="K14" s="15"/>
      <c r="L14">
        <v>9725690</v>
      </c>
      <c r="M14">
        <v>17967880</v>
      </c>
      <c r="N14">
        <v>245960</v>
      </c>
      <c r="P14">
        <v>20760</v>
      </c>
      <c r="Q14">
        <v>123440</v>
      </c>
      <c r="T14">
        <v>2250</v>
      </c>
      <c r="U14">
        <v>263240</v>
      </c>
      <c r="V14">
        <v>109610</v>
      </c>
      <c r="W14">
        <v>7786380</v>
      </c>
      <c r="AB14">
        <v>402778</v>
      </c>
      <c r="AD14">
        <v>15986810</v>
      </c>
      <c r="AE14">
        <v>11609480</v>
      </c>
      <c r="AF14">
        <v>366426</v>
      </c>
      <c r="AG14">
        <v>55500</v>
      </c>
      <c r="AI14">
        <v>74220</v>
      </c>
      <c r="AJ14">
        <v>20977442</v>
      </c>
      <c r="AK14">
        <v>1609200</v>
      </c>
      <c r="AL14">
        <v>20890</v>
      </c>
      <c r="AM14" s="16">
        <f t="shared" si="0"/>
        <v>95515631</v>
      </c>
      <c r="AN14" s="13" t="s">
        <v>26</v>
      </c>
    </row>
    <row r="15" spans="1:40">
      <c r="A15" s="11" t="s">
        <v>27</v>
      </c>
      <c r="L15" s="15"/>
      <c r="U15">
        <v>1640</v>
      </c>
      <c r="AL15">
        <v>2250</v>
      </c>
      <c r="AM15" s="16">
        <f t="shared" si="0"/>
        <v>3890</v>
      </c>
      <c r="AN15" s="13" t="s">
        <v>27</v>
      </c>
    </row>
    <row r="16" spans="1:40">
      <c r="A16" s="11" t="s">
        <v>6</v>
      </c>
      <c r="B16">
        <v>4480</v>
      </c>
      <c r="C16">
        <v>2250</v>
      </c>
      <c r="G16">
        <v>11220</v>
      </c>
      <c r="H16">
        <v>71660</v>
      </c>
      <c r="I16">
        <v>1859590</v>
      </c>
      <c r="K16">
        <v>426220</v>
      </c>
      <c r="L16">
        <v>13414410</v>
      </c>
      <c r="M16" s="15"/>
      <c r="N16">
        <v>13440</v>
      </c>
      <c r="Q16">
        <v>30060</v>
      </c>
      <c r="U16">
        <v>42570</v>
      </c>
      <c r="V16">
        <v>318060</v>
      </c>
      <c r="W16">
        <v>4776890</v>
      </c>
      <c r="AB16">
        <v>170660</v>
      </c>
      <c r="AD16">
        <v>1978190</v>
      </c>
      <c r="AE16">
        <v>2131740</v>
      </c>
      <c r="AF16">
        <v>3500988</v>
      </c>
      <c r="AG16">
        <v>15250</v>
      </c>
      <c r="AI16">
        <v>4800</v>
      </c>
      <c r="AJ16">
        <v>1150844</v>
      </c>
      <c r="AK16">
        <v>4250</v>
      </c>
      <c r="AL16">
        <v>1980</v>
      </c>
      <c r="AM16" s="16">
        <f t="shared" si="0"/>
        <v>29929552</v>
      </c>
      <c r="AN16" s="13" t="s">
        <v>6</v>
      </c>
    </row>
    <row r="17" spans="1:40">
      <c r="A17" s="11" t="s">
        <v>7</v>
      </c>
      <c r="B17">
        <v>2000</v>
      </c>
      <c r="G17">
        <v>69556</v>
      </c>
      <c r="I17">
        <v>34030</v>
      </c>
      <c r="M17">
        <v>22980</v>
      </c>
      <c r="N17" s="15"/>
      <c r="Q17">
        <v>4460</v>
      </c>
      <c r="U17">
        <v>13521</v>
      </c>
      <c r="AB17">
        <v>47870</v>
      </c>
      <c r="AD17">
        <v>6020</v>
      </c>
      <c r="AJ17">
        <v>20500</v>
      </c>
      <c r="AM17" s="16">
        <f t="shared" si="0"/>
        <v>220937</v>
      </c>
      <c r="AN17" s="13" t="s">
        <v>7</v>
      </c>
    </row>
    <row r="18" spans="1:40">
      <c r="A18" s="11" t="s">
        <v>44</v>
      </c>
      <c r="I18">
        <v>230160</v>
      </c>
      <c r="M18">
        <v>11430</v>
      </c>
      <c r="O18" s="15"/>
      <c r="AJ18">
        <v>24920</v>
      </c>
      <c r="AM18" s="16">
        <f t="shared" si="0"/>
        <v>266510</v>
      </c>
      <c r="AN18" s="13" t="s">
        <v>44</v>
      </c>
    </row>
    <row r="19" spans="1:40">
      <c r="A19" s="11" t="s">
        <v>8</v>
      </c>
      <c r="B19">
        <v>192440</v>
      </c>
      <c r="C19">
        <v>11740</v>
      </c>
      <c r="D19">
        <v>17700</v>
      </c>
      <c r="G19">
        <v>841266</v>
      </c>
      <c r="L19">
        <v>24160</v>
      </c>
      <c r="M19">
        <v>1750</v>
      </c>
      <c r="P19" s="15"/>
      <c r="V19">
        <v>27370</v>
      </c>
      <c r="AB19">
        <v>1002451</v>
      </c>
      <c r="AF19">
        <v>48955</v>
      </c>
      <c r="AG19">
        <v>444417</v>
      </c>
      <c r="AK19">
        <v>1423080</v>
      </c>
      <c r="AL19">
        <v>215050</v>
      </c>
      <c r="AM19" s="16">
        <f t="shared" si="0"/>
        <v>4250379</v>
      </c>
      <c r="AN19" s="13" t="s">
        <v>8</v>
      </c>
    </row>
    <row r="20" spans="1:40">
      <c r="A20" s="11" t="s">
        <v>29</v>
      </c>
      <c r="B20">
        <v>2096590</v>
      </c>
      <c r="D20">
        <v>15180</v>
      </c>
      <c r="G20">
        <v>84259</v>
      </c>
      <c r="I20">
        <v>1273260</v>
      </c>
      <c r="K20">
        <v>1588920</v>
      </c>
      <c r="L20">
        <v>169080</v>
      </c>
      <c r="M20">
        <v>174230</v>
      </c>
      <c r="P20">
        <v>14640</v>
      </c>
      <c r="Q20" s="15"/>
      <c r="R20">
        <v>2250</v>
      </c>
      <c r="S20">
        <v>262164</v>
      </c>
      <c r="T20">
        <v>25178</v>
      </c>
      <c r="U20">
        <v>62270</v>
      </c>
      <c r="V20">
        <v>517880</v>
      </c>
      <c r="W20">
        <v>3300</v>
      </c>
      <c r="AB20">
        <v>11270</v>
      </c>
      <c r="AE20">
        <v>651280</v>
      </c>
      <c r="AF20">
        <v>593897</v>
      </c>
      <c r="AG20">
        <v>16735900</v>
      </c>
      <c r="AJ20">
        <v>130800</v>
      </c>
      <c r="AK20">
        <v>21400</v>
      </c>
      <c r="AM20" s="16">
        <f t="shared" si="0"/>
        <v>24433748</v>
      </c>
      <c r="AN20" s="13" t="s">
        <v>29</v>
      </c>
    </row>
    <row r="21" spans="1:40">
      <c r="A21" s="11" t="s">
        <v>30</v>
      </c>
      <c r="Q21">
        <v>156240</v>
      </c>
      <c r="R21" s="15"/>
      <c r="S21">
        <v>315660</v>
      </c>
      <c r="U21">
        <v>6710</v>
      </c>
      <c r="V21">
        <v>9240</v>
      </c>
      <c r="AE21">
        <v>60320</v>
      </c>
      <c r="AF21">
        <v>37999</v>
      </c>
      <c r="AJ21">
        <v>26400</v>
      </c>
      <c r="AM21" s="16">
        <f t="shared" si="0"/>
        <v>612569</v>
      </c>
      <c r="AN21" s="13" t="s">
        <v>30</v>
      </c>
    </row>
    <row r="22" spans="1:40">
      <c r="A22" s="11" t="s">
        <v>31</v>
      </c>
      <c r="Q22">
        <v>137960</v>
      </c>
      <c r="S22" s="15"/>
      <c r="AF22">
        <v>802827</v>
      </c>
      <c r="AM22" s="16">
        <f t="shared" si="0"/>
        <v>940787</v>
      </c>
      <c r="AN22" s="13" t="s">
        <v>31</v>
      </c>
    </row>
    <row r="23" spans="1:40">
      <c r="A23" s="11" t="s">
        <v>32</v>
      </c>
      <c r="S23">
        <v>41682</v>
      </c>
      <c r="T23" s="15"/>
      <c r="AE23">
        <v>468610</v>
      </c>
      <c r="AF23">
        <v>40988</v>
      </c>
      <c r="AG23">
        <v>2070</v>
      </c>
      <c r="AM23" s="16">
        <f t="shared" si="0"/>
        <v>553350</v>
      </c>
      <c r="AN23" s="13" t="s">
        <v>32</v>
      </c>
    </row>
    <row r="24" spans="1:40">
      <c r="A24" s="11" t="s">
        <v>9</v>
      </c>
      <c r="D24">
        <v>9450</v>
      </c>
      <c r="G24">
        <v>46200</v>
      </c>
      <c r="I24">
        <v>13150</v>
      </c>
      <c r="K24">
        <v>922800</v>
      </c>
      <c r="L24">
        <v>224440</v>
      </c>
      <c r="M24">
        <v>27430</v>
      </c>
      <c r="Q24">
        <v>660</v>
      </c>
      <c r="R24">
        <v>205536</v>
      </c>
      <c r="U24" s="15"/>
      <c r="V24">
        <v>653828</v>
      </c>
      <c r="W24">
        <v>3795870</v>
      </c>
      <c r="AE24">
        <v>1065902</v>
      </c>
      <c r="AF24">
        <v>2610</v>
      </c>
      <c r="AG24">
        <v>296432</v>
      </c>
      <c r="AJ24">
        <v>1979760</v>
      </c>
      <c r="AK24">
        <v>27580</v>
      </c>
      <c r="AL24">
        <v>285860</v>
      </c>
      <c r="AM24" s="16">
        <f t="shared" si="0"/>
        <v>9557508</v>
      </c>
      <c r="AN24" s="13" t="s">
        <v>9</v>
      </c>
    </row>
    <row r="25" spans="1:40">
      <c r="A25" s="11" t="s">
        <v>33</v>
      </c>
      <c r="B25">
        <v>2071313</v>
      </c>
      <c r="G25">
        <v>530920</v>
      </c>
      <c r="I25">
        <v>5099730</v>
      </c>
      <c r="K25">
        <v>7170170</v>
      </c>
      <c r="L25">
        <v>594490</v>
      </c>
      <c r="M25">
        <v>3720630</v>
      </c>
      <c r="P25">
        <v>305360</v>
      </c>
      <c r="Q25">
        <v>1188310</v>
      </c>
      <c r="T25">
        <v>8799</v>
      </c>
      <c r="U25">
        <v>4347094</v>
      </c>
      <c r="V25" s="15"/>
      <c r="W25">
        <v>12146870</v>
      </c>
      <c r="AB25">
        <v>784613</v>
      </c>
      <c r="AD25">
        <v>2208820</v>
      </c>
      <c r="AE25">
        <v>1247808</v>
      </c>
      <c r="AF25">
        <v>28650</v>
      </c>
      <c r="AG25">
        <v>62692</v>
      </c>
      <c r="AI25">
        <v>3780</v>
      </c>
      <c r="AJ25">
        <v>15517100</v>
      </c>
      <c r="AK25">
        <v>217020</v>
      </c>
      <c r="AL25">
        <v>1760</v>
      </c>
      <c r="AM25" s="16">
        <f t="shared" si="0"/>
        <v>57255929</v>
      </c>
      <c r="AN25" s="13" t="s">
        <v>33</v>
      </c>
    </row>
    <row r="26" spans="1:40">
      <c r="A26" s="11" t="s">
        <v>34</v>
      </c>
      <c r="B26">
        <v>4522600</v>
      </c>
      <c r="M26">
        <v>24820</v>
      </c>
      <c r="Q26">
        <v>22590</v>
      </c>
      <c r="U26">
        <v>1725670</v>
      </c>
      <c r="V26">
        <v>16049920</v>
      </c>
      <c r="W26" s="15"/>
      <c r="AE26">
        <v>397010</v>
      </c>
      <c r="AJ26">
        <v>9640</v>
      </c>
      <c r="AL26">
        <v>50980</v>
      </c>
      <c r="AM26" s="16">
        <f t="shared" si="0"/>
        <v>22803230</v>
      </c>
      <c r="AN26" s="13" t="s">
        <v>34</v>
      </c>
    </row>
    <row r="27" spans="1:40">
      <c r="A27" s="11" t="s">
        <v>10</v>
      </c>
      <c r="D27">
        <v>47790</v>
      </c>
      <c r="X27" s="15"/>
      <c r="AM27" s="16">
        <f t="shared" si="0"/>
        <v>47790</v>
      </c>
      <c r="AN27" s="13" t="s">
        <v>10</v>
      </c>
    </row>
    <row r="28" spans="1:40">
      <c r="A28" s="11" t="s">
        <v>11</v>
      </c>
      <c r="D28">
        <v>157794</v>
      </c>
      <c r="Y28" s="15"/>
      <c r="AM28" s="16">
        <f t="shared" si="0"/>
        <v>157794</v>
      </c>
      <c r="AN28" s="13" t="s">
        <v>11</v>
      </c>
    </row>
    <row r="29" spans="1:40">
      <c r="A29" s="11" t="s">
        <v>12</v>
      </c>
      <c r="D29">
        <v>354</v>
      </c>
      <c r="Z29" s="15"/>
      <c r="AM29" s="16">
        <f t="shared" si="0"/>
        <v>354</v>
      </c>
      <c r="AN29" s="13" t="s">
        <v>12</v>
      </c>
    </row>
    <row r="30" spans="1:40">
      <c r="A30" s="11" t="s">
        <v>13</v>
      </c>
      <c r="I30">
        <v>105160</v>
      </c>
      <c r="AA30" s="15"/>
      <c r="AK30">
        <v>17030</v>
      </c>
      <c r="AM30" s="16">
        <f t="shared" si="0"/>
        <v>122190</v>
      </c>
      <c r="AN30" s="13" t="s">
        <v>13</v>
      </c>
    </row>
    <row r="31" spans="1:40">
      <c r="A31" s="11" t="s">
        <v>14</v>
      </c>
      <c r="B31">
        <v>3131040</v>
      </c>
      <c r="C31">
        <v>85984</v>
      </c>
      <c r="D31">
        <v>149902</v>
      </c>
      <c r="G31">
        <v>287957</v>
      </c>
      <c r="P31">
        <v>103840</v>
      </c>
      <c r="Q31">
        <v>509860</v>
      </c>
      <c r="U31">
        <v>18724</v>
      </c>
      <c r="V31">
        <v>49690</v>
      </c>
      <c r="AB31" s="15"/>
      <c r="AF31">
        <v>500</v>
      </c>
      <c r="AG31">
        <v>1494437</v>
      </c>
      <c r="AK31">
        <v>971148</v>
      </c>
      <c r="AL31">
        <v>433490</v>
      </c>
      <c r="AM31" s="16">
        <f t="shared" si="0"/>
        <v>7236572</v>
      </c>
      <c r="AN31" s="13" t="s">
        <v>14</v>
      </c>
    </row>
    <row r="32" spans="1:40">
      <c r="A32" s="11" t="s">
        <v>15</v>
      </c>
      <c r="AC32" s="15"/>
      <c r="AM32" s="16">
        <v>0</v>
      </c>
      <c r="AN32" s="13" t="s">
        <v>15</v>
      </c>
    </row>
    <row r="33" spans="1:40">
      <c r="A33" s="11" t="s">
        <v>16</v>
      </c>
      <c r="B33">
        <v>435910</v>
      </c>
      <c r="G33">
        <v>251197</v>
      </c>
      <c r="I33">
        <v>753390</v>
      </c>
      <c r="K33">
        <v>27270</v>
      </c>
      <c r="L33">
        <v>15559630</v>
      </c>
      <c r="M33">
        <v>1023590</v>
      </c>
      <c r="N33">
        <v>61600</v>
      </c>
      <c r="O33">
        <v>296170</v>
      </c>
      <c r="Q33">
        <v>627090</v>
      </c>
      <c r="U33">
        <v>32280</v>
      </c>
      <c r="V33">
        <v>336750</v>
      </c>
      <c r="W33">
        <v>3009660</v>
      </c>
      <c r="AB33">
        <v>1786110</v>
      </c>
      <c r="AD33" s="15"/>
      <c r="AE33">
        <v>326740</v>
      </c>
      <c r="AJ33">
        <v>397650</v>
      </c>
      <c r="AK33">
        <v>871800</v>
      </c>
      <c r="AL33">
        <v>404140</v>
      </c>
      <c r="AM33" s="16">
        <f t="shared" ref="AM33:AM42" si="1">SUM(B33:AL33)</f>
        <v>26200977</v>
      </c>
      <c r="AN33" s="13" t="s">
        <v>16</v>
      </c>
    </row>
    <row r="34" spans="1:40">
      <c r="A34" s="11" t="s">
        <v>17</v>
      </c>
      <c r="B34">
        <v>39900</v>
      </c>
      <c r="G34">
        <v>132350</v>
      </c>
      <c r="I34">
        <v>470590</v>
      </c>
      <c r="K34">
        <v>304610</v>
      </c>
      <c r="L34">
        <v>3941100</v>
      </c>
      <c r="M34">
        <v>1416630</v>
      </c>
      <c r="N34">
        <v>1850</v>
      </c>
      <c r="Q34">
        <v>100490</v>
      </c>
      <c r="T34">
        <v>8750</v>
      </c>
      <c r="U34">
        <v>505552</v>
      </c>
      <c r="V34">
        <v>102530</v>
      </c>
      <c r="W34">
        <v>975020</v>
      </c>
      <c r="AD34">
        <v>787540</v>
      </c>
      <c r="AE34" s="15"/>
      <c r="AF34">
        <v>10690</v>
      </c>
      <c r="AG34">
        <v>135000</v>
      </c>
      <c r="AI34">
        <v>69500</v>
      </c>
      <c r="AJ34">
        <v>1575627</v>
      </c>
      <c r="AK34">
        <v>70480</v>
      </c>
      <c r="AL34">
        <v>48370</v>
      </c>
      <c r="AM34" s="16">
        <f t="shared" si="1"/>
        <v>10696579</v>
      </c>
      <c r="AN34" s="13" t="s">
        <v>17</v>
      </c>
    </row>
    <row r="35" spans="1:40">
      <c r="A35" s="11" t="s">
        <v>35</v>
      </c>
      <c r="B35">
        <v>2220</v>
      </c>
      <c r="D35">
        <v>1920</v>
      </c>
      <c r="G35">
        <v>1870</v>
      </c>
      <c r="I35">
        <v>2885260</v>
      </c>
      <c r="K35">
        <v>2397970</v>
      </c>
      <c r="L35">
        <v>861190</v>
      </c>
      <c r="M35">
        <v>457830</v>
      </c>
      <c r="N35">
        <v>16650</v>
      </c>
      <c r="P35">
        <v>279270</v>
      </c>
      <c r="Q35">
        <v>5185990</v>
      </c>
      <c r="S35">
        <v>2793238</v>
      </c>
      <c r="T35">
        <v>4640</v>
      </c>
      <c r="U35">
        <v>65462</v>
      </c>
      <c r="AB35">
        <v>41010</v>
      </c>
      <c r="AE35">
        <v>1575100</v>
      </c>
      <c r="AF35" s="15"/>
      <c r="AG35">
        <v>63713</v>
      </c>
      <c r="AK35">
        <v>90880</v>
      </c>
      <c r="AL35">
        <v>2240</v>
      </c>
      <c r="AM35" s="16">
        <f t="shared" si="1"/>
        <v>16726453</v>
      </c>
      <c r="AN35" s="13" t="s">
        <v>35</v>
      </c>
    </row>
    <row r="36" spans="1:40">
      <c r="A36" s="11" t="s">
        <v>36</v>
      </c>
      <c r="S36">
        <v>5360</v>
      </c>
      <c r="T36">
        <v>76186</v>
      </c>
      <c r="AE36">
        <v>1638800</v>
      </c>
      <c r="AF36">
        <v>1661637</v>
      </c>
      <c r="AG36" s="15"/>
      <c r="AM36" s="16">
        <f t="shared" si="1"/>
        <v>3381983</v>
      </c>
      <c r="AN36" s="13" t="s">
        <v>36</v>
      </c>
    </row>
    <row r="37" spans="1:40">
      <c r="A37" s="11" t="s">
        <v>18</v>
      </c>
      <c r="D37">
        <v>135107</v>
      </c>
      <c r="AH37" s="15"/>
      <c r="AM37" s="16">
        <f t="shared" si="1"/>
        <v>135107</v>
      </c>
      <c r="AN37" s="13" t="s">
        <v>18</v>
      </c>
    </row>
    <row r="38" spans="1:40">
      <c r="A38" s="11" t="s">
        <v>19</v>
      </c>
      <c r="G38">
        <v>636553</v>
      </c>
      <c r="L38">
        <v>503360</v>
      </c>
      <c r="M38">
        <v>48810</v>
      </c>
      <c r="AI38" s="15"/>
      <c r="AJ38">
        <v>114390</v>
      </c>
      <c r="AM38" s="16">
        <f t="shared" si="1"/>
        <v>1303113</v>
      </c>
      <c r="AN38" s="13" t="s">
        <v>19</v>
      </c>
    </row>
    <row r="39" spans="1:40">
      <c r="A39" s="11" t="s">
        <v>20</v>
      </c>
      <c r="B39">
        <v>27450</v>
      </c>
      <c r="C39">
        <v>25420</v>
      </c>
      <c r="F39">
        <v>33020</v>
      </c>
      <c r="G39">
        <v>260402</v>
      </c>
      <c r="H39">
        <v>220990</v>
      </c>
      <c r="I39">
        <v>2240730</v>
      </c>
      <c r="K39">
        <v>743150</v>
      </c>
      <c r="L39">
        <v>17488400</v>
      </c>
      <c r="M39">
        <v>1728460</v>
      </c>
      <c r="Q39">
        <v>273740</v>
      </c>
      <c r="U39">
        <v>1588826</v>
      </c>
      <c r="V39">
        <v>195580</v>
      </c>
      <c r="W39">
        <v>10053770</v>
      </c>
      <c r="AB39">
        <v>658640</v>
      </c>
      <c r="AD39">
        <v>202530</v>
      </c>
      <c r="AE39">
        <v>9003880</v>
      </c>
      <c r="AF39">
        <v>28890</v>
      </c>
      <c r="AG39">
        <v>20076</v>
      </c>
      <c r="AI39">
        <v>637800</v>
      </c>
      <c r="AJ39" s="15"/>
      <c r="AK39">
        <v>64740</v>
      </c>
      <c r="AL39">
        <v>107300</v>
      </c>
      <c r="AM39" s="16">
        <f t="shared" si="1"/>
        <v>45603794</v>
      </c>
      <c r="AN39" s="13" t="s">
        <v>20</v>
      </c>
    </row>
    <row r="40" spans="1:40">
      <c r="A40" s="11" t="s">
        <v>37</v>
      </c>
      <c r="B40">
        <v>211630</v>
      </c>
      <c r="D40">
        <v>1370821</v>
      </c>
      <c r="F40">
        <v>58219</v>
      </c>
      <c r="G40">
        <v>67823</v>
      </c>
      <c r="I40">
        <v>1912860</v>
      </c>
      <c r="K40">
        <v>2854200</v>
      </c>
      <c r="L40">
        <v>299460</v>
      </c>
      <c r="M40">
        <v>95350</v>
      </c>
      <c r="P40">
        <v>171010</v>
      </c>
      <c r="Q40">
        <v>459910</v>
      </c>
      <c r="U40">
        <v>621354</v>
      </c>
      <c r="V40">
        <v>235040</v>
      </c>
      <c r="AB40">
        <v>367615</v>
      </c>
      <c r="AD40">
        <v>2700</v>
      </c>
      <c r="AE40">
        <v>7332563</v>
      </c>
      <c r="AF40">
        <v>400</v>
      </c>
      <c r="AG40">
        <v>1585049</v>
      </c>
      <c r="AJ40">
        <v>419710</v>
      </c>
      <c r="AK40" s="15"/>
      <c r="AL40">
        <v>171830</v>
      </c>
      <c r="AM40" s="16">
        <f t="shared" si="1"/>
        <v>18237544</v>
      </c>
      <c r="AN40" s="13" t="s">
        <v>37</v>
      </c>
    </row>
    <row r="41" spans="1:40">
      <c r="A41" s="11" t="s">
        <v>38</v>
      </c>
      <c r="B41">
        <v>263880</v>
      </c>
      <c r="F41">
        <v>6390</v>
      </c>
      <c r="U41">
        <v>289610</v>
      </c>
      <c r="V41">
        <v>287550</v>
      </c>
      <c r="AF41">
        <v>6594</v>
      </c>
      <c r="AG41">
        <v>111031</v>
      </c>
      <c r="AK41">
        <v>180000</v>
      </c>
      <c r="AL41" s="15"/>
      <c r="AM41" s="16">
        <f t="shared" si="1"/>
        <v>1145055</v>
      </c>
      <c r="AN41" s="13" t="s">
        <v>38</v>
      </c>
    </row>
    <row r="42" spans="1:40" ht="30" customHeight="1">
      <c r="A42" s="12" t="s">
        <v>45</v>
      </c>
      <c r="B42" s="16">
        <f>SUM(B5:B41)</f>
        <v>16968746</v>
      </c>
      <c r="C42" s="16">
        <f>SUM(C5:C41)</f>
        <v>133664</v>
      </c>
      <c r="D42" s="16">
        <f>SUM(D5:D41)</f>
        <v>3226777</v>
      </c>
      <c r="E42" s="16">
        <v>0</v>
      </c>
      <c r="F42" s="16">
        <f>SUM(F5:F41)</f>
        <v>2407149</v>
      </c>
      <c r="G42" s="16">
        <f>SUM(G5:G41)</f>
        <v>4052683</v>
      </c>
      <c r="H42" s="16">
        <f>SUM(H5:H41)</f>
        <v>292650</v>
      </c>
      <c r="I42" s="16">
        <f>SUM(I5:I41)</f>
        <v>29526610</v>
      </c>
      <c r="J42" s="16">
        <v>0</v>
      </c>
      <c r="K42" s="16">
        <f t="shared" ref="K42:W42" si="2">SUM(K5:K41)</f>
        <v>17698230</v>
      </c>
      <c r="L42" s="16">
        <f t="shared" si="2"/>
        <v>79576850</v>
      </c>
      <c r="M42" s="16">
        <f t="shared" si="2"/>
        <v>28874200</v>
      </c>
      <c r="N42" s="16">
        <f t="shared" si="2"/>
        <v>435840</v>
      </c>
      <c r="O42" s="16">
        <f t="shared" si="2"/>
        <v>296170</v>
      </c>
      <c r="P42" s="16">
        <f t="shared" si="2"/>
        <v>3323760</v>
      </c>
      <c r="Q42" s="16">
        <f t="shared" si="2"/>
        <v>11692010</v>
      </c>
      <c r="R42" s="16">
        <f t="shared" si="2"/>
        <v>207786</v>
      </c>
      <c r="S42" s="16">
        <f t="shared" si="2"/>
        <v>3418104</v>
      </c>
      <c r="T42" s="16">
        <f t="shared" si="2"/>
        <v>125803</v>
      </c>
      <c r="U42" s="16">
        <f t="shared" si="2"/>
        <v>11877048</v>
      </c>
      <c r="V42" s="16">
        <f t="shared" si="2"/>
        <v>19776341</v>
      </c>
      <c r="W42" s="16">
        <f t="shared" si="2"/>
        <v>66351140</v>
      </c>
      <c r="X42" s="16">
        <v>0</v>
      </c>
      <c r="Y42" s="16">
        <v>0</v>
      </c>
      <c r="Z42" s="16">
        <v>0</v>
      </c>
      <c r="AA42" s="16">
        <f>SUM(AA5:AA41)</f>
        <v>64480</v>
      </c>
      <c r="AB42" s="16">
        <f>SUM(AB5:AB41)</f>
        <v>8779093</v>
      </c>
      <c r="AC42" s="16">
        <v>0</v>
      </c>
      <c r="AD42" s="16">
        <f t="shared" ref="AD42:AL42" si="3">SUM(AD5:AD41)</f>
        <v>23109980</v>
      </c>
      <c r="AE42" s="16">
        <f t="shared" si="3"/>
        <v>42988148</v>
      </c>
      <c r="AF42" s="16">
        <f t="shared" si="3"/>
        <v>7802184</v>
      </c>
      <c r="AG42" s="16">
        <f t="shared" si="3"/>
        <v>39464530</v>
      </c>
      <c r="AH42" s="16">
        <f t="shared" si="3"/>
        <v>3210</v>
      </c>
      <c r="AI42" s="16">
        <f t="shared" si="3"/>
        <v>790100</v>
      </c>
      <c r="AJ42" s="16">
        <f t="shared" si="3"/>
        <v>42760013</v>
      </c>
      <c r="AK42" s="16">
        <f t="shared" si="3"/>
        <v>12363250</v>
      </c>
      <c r="AL42" s="16">
        <f t="shared" si="3"/>
        <v>7605520</v>
      </c>
      <c r="AM42" s="17">
        <f t="shared" si="1"/>
        <v>485992069</v>
      </c>
      <c r="AN42" s="14" t="s">
        <v>46</v>
      </c>
    </row>
  </sheetData>
  <sheetProtection password="CB84" sheet="1" objects="1" scenarios="1"/>
  <pageMargins left="0.75" right="0.75" top="1" bottom="1" header="0.5" footer="0.5"/>
  <ignoredErrors>
    <ignoredError sqref="AD42:AL42 AA42:AB42 K42:W42 F42:I42 B42:D42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tab1_71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</cp:lastModifiedBy>
  <dcterms:created xsi:type="dcterms:W3CDTF">2014-08-29T09:06:41Z</dcterms:created>
  <dcterms:modified xsi:type="dcterms:W3CDTF">2014-09-16T08:07:04Z</dcterms:modified>
</cp:coreProperties>
</file>