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00" yWindow="3480" windowWidth="16125" windowHeight="8115"/>
  </bookViews>
  <sheets>
    <sheet name="tab1_64" sheetId="1" r:id="rId1"/>
  </sheets>
  <calcPr calcId="124519"/>
</workbook>
</file>

<file path=xl/calcChain.xml><?xml version="1.0" encoding="utf-8"?>
<calcChain xmlns="http://schemas.openxmlformats.org/spreadsheetml/2006/main">
  <c r="B42" i="1"/>
  <c r="C42"/>
  <c r="D42"/>
  <c r="G42"/>
  <c r="I42"/>
  <c r="J42"/>
  <c r="K42"/>
  <c r="L42"/>
  <c r="M42"/>
  <c r="Q42"/>
  <c r="R42"/>
  <c r="S42"/>
  <c r="U42"/>
  <c r="V42"/>
  <c r="AB42"/>
  <c r="AD42"/>
  <c r="AE42"/>
  <c r="AF42"/>
  <c r="AG42"/>
  <c r="AI42"/>
  <c r="AJ42"/>
  <c r="AK42"/>
  <c r="AL42"/>
  <c r="AM5"/>
  <c r="AM6"/>
  <c r="AM7"/>
  <c r="AM9"/>
  <c r="AM10"/>
  <c r="AM11"/>
  <c r="AM13"/>
  <c r="AM14"/>
  <c r="AM15"/>
  <c r="AM16"/>
  <c r="AM18"/>
  <c r="AM19"/>
  <c r="AM20"/>
  <c r="AM21"/>
  <c r="AM22"/>
  <c r="AM23"/>
  <c r="AM24"/>
  <c r="AM25"/>
  <c r="AM26"/>
  <c r="AM31"/>
  <c r="AM33"/>
  <c r="AM34"/>
  <c r="AM35"/>
  <c r="AM36"/>
  <c r="AM37"/>
  <c r="AM38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<sst xmlns="http://schemas.openxmlformats.org/spreadsheetml/2006/main" count="120" uniqueCount="48">
  <si>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</si>
  <si>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</si>
  <si>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</si>
  <si>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</si>
  <si>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</si>
  <si>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</si>
  <si>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</si>
  <si>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</si>
  <si>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</si>
  <si>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</si>
  <si>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</si>
  <si>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</si>
  <si>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</si>
  <si>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</si>
  <si>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</si>
  <si>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</si>
  <si>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</si>
  <si>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</si>
  <si>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</si>
  <si>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</si>
  <si>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</si>
  <si>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</si>
  <si>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</si>
  <si>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</si>
  <si>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</si>
  <si>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</si>
  <si>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</si>
  <si>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</si>
  <si>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</si>
  <si>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</si>
  <si>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</si>
  <si>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</si>
  <si>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</si>
  <si>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</si>
  <si>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</si>
  <si>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</si>
  <si>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</si>
  <si>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</si>
  <si>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</si>
  <si>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</si>
  <si>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</si>
  <si>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</si>
  <si>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</si>
  <si>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</si>
  <si>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</si>
  <si>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</si>
  <si>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</si>
  <si>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Fertiliser &amp; Chemical manure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</si>
</sst>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3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C5">
        <v>20371116</v>
      </c>
      <c r="D5">
        <v>18920</v>
      </c>
      <c r="J5">
        <v>1013420</v>
      </c>
      <c r="K5">
        <v>5030510</v>
      </c>
      <c r="L5">
        <v>1118750</v>
      </c>
      <c r="Q5">
        <v>159390</v>
      </c>
      <c r="R5">
        <v>156880</v>
      </c>
      <c r="S5">
        <v>1722730</v>
      </c>
      <c r="U5">
        <v>1836898</v>
      </c>
      <c r="V5">
        <v>571490</v>
      </c>
      <c r="AB5">
        <v>4254621</v>
      </c>
      <c r="AF5">
        <v>1294950</v>
      </c>
      <c r="AG5">
        <v>3709070</v>
      </c>
      <c r="AM5" s="16">
        <f>SUM(B5:AL5)</f>
        <v>41258745</v>
      </c>
      <c r="AN5" s="13" t="s">
        <v>43</v>
      </c>
    </row>
    <row r="6" spans="1:40">
      <c r="A6" s="11" t="s">
        <v>24</v>
      </c>
      <c r="C6" s="15"/>
      <c r="R6">
        <v>408900</v>
      </c>
      <c r="S6">
        <v>919020</v>
      </c>
      <c r="AM6" s="16">
        <f>SUM(B6:AL6)</f>
        <v>1327920</v>
      </c>
      <c r="AN6" s="13" t="s">
        <v>24</v>
      </c>
    </row>
    <row r="7" spans="1:40">
      <c r="A7" s="11" t="s">
        <v>0</v>
      </c>
      <c r="C7">
        <v>925920</v>
      </c>
      <c r="D7" s="15"/>
      <c r="K7">
        <v>15340</v>
      </c>
      <c r="L7">
        <v>113800</v>
      </c>
      <c r="AB7">
        <v>157040</v>
      </c>
      <c r="AE7">
        <v>407423</v>
      </c>
      <c r="AJ7">
        <v>978490</v>
      </c>
      <c r="AK7">
        <v>344810</v>
      </c>
      <c r="AM7" s="16">
        <f>SUM(B7:AL7)</f>
        <v>2942823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B9">
        <v>764780</v>
      </c>
      <c r="C9">
        <v>5066537</v>
      </c>
      <c r="D9">
        <v>735335</v>
      </c>
      <c r="F9" s="15"/>
      <c r="G9">
        <v>129660</v>
      </c>
      <c r="K9">
        <v>695400</v>
      </c>
      <c r="L9">
        <v>207910</v>
      </c>
      <c r="U9">
        <v>5351715</v>
      </c>
      <c r="V9">
        <v>77100</v>
      </c>
      <c r="AB9">
        <v>2573589</v>
      </c>
      <c r="AE9">
        <v>1035579</v>
      </c>
      <c r="AJ9">
        <v>11063290</v>
      </c>
      <c r="AK9">
        <v>1292970</v>
      </c>
      <c r="AL9">
        <v>95760</v>
      </c>
      <c r="AM9" s="16">
        <f>SUM(B9:AL9)</f>
        <v>29089625</v>
      </c>
      <c r="AN9" s="13" t="s">
        <v>2</v>
      </c>
    </row>
    <row r="10" spans="1:40">
      <c r="A10" s="11" t="s">
        <v>25</v>
      </c>
      <c r="B10">
        <v>957410</v>
      </c>
      <c r="C10">
        <v>2664438</v>
      </c>
      <c r="G10" s="15"/>
      <c r="K10">
        <v>474700</v>
      </c>
      <c r="L10">
        <v>1093020</v>
      </c>
      <c r="M10">
        <v>26620</v>
      </c>
      <c r="U10">
        <v>2489860</v>
      </c>
      <c r="V10">
        <v>53280</v>
      </c>
      <c r="AB10">
        <v>1411431</v>
      </c>
      <c r="AE10">
        <v>841278</v>
      </c>
      <c r="AJ10">
        <v>981800</v>
      </c>
      <c r="AM10" s="16">
        <f>SUM(B10:AL10)</f>
        <v>10993837</v>
      </c>
      <c r="AN10" s="13" t="s">
        <v>25</v>
      </c>
    </row>
    <row r="11" spans="1:40">
      <c r="A11" s="11" t="s">
        <v>3</v>
      </c>
      <c r="H11" s="15"/>
      <c r="L11">
        <v>224820</v>
      </c>
      <c r="M11">
        <v>78800</v>
      </c>
      <c r="AD11">
        <v>235080</v>
      </c>
      <c r="AJ11">
        <v>184960</v>
      </c>
      <c r="AM11" s="16">
        <f>SUM(B11:AL11)</f>
        <v>723660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L13">
        <v>119180</v>
      </c>
      <c r="Q13">
        <v>66450</v>
      </c>
      <c r="AF13">
        <v>26640</v>
      </c>
      <c r="AG13">
        <v>52760</v>
      </c>
      <c r="AM13" s="16">
        <f>SUM(B13:AL13)</f>
        <v>265030</v>
      </c>
      <c r="AN13" s="13" t="s">
        <v>5</v>
      </c>
    </row>
    <row r="14" spans="1:40">
      <c r="A14" s="11" t="s">
        <v>26</v>
      </c>
      <c r="C14">
        <v>264760</v>
      </c>
      <c r="K14" s="15"/>
      <c r="L14">
        <v>10331740</v>
      </c>
      <c r="V14">
        <v>411960</v>
      </c>
      <c r="AE14">
        <v>6500</v>
      </c>
      <c r="AM14" s="16">
        <f>SUM(B14:AL14)</f>
        <v>11014960</v>
      </c>
      <c r="AN14" s="13" t="s">
        <v>26</v>
      </c>
    </row>
    <row r="15" spans="1:40">
      <c r="A15" s="11" t="s">
        <v>27</v>
      </c>
      <c r="L15" s="15"/>
      <c r="V15">
        <v>132900</v>
      </c>
      <c r="AM15" s="16">
        <f>SUM(B15:AL15)</f>
        <v>132900</v>
      </c>
      <c r="AN15" s="13" t="s">
        <v>27</v>
      </c>
    </row>
    <row r="16" spans="1:40">
      <c r="A16" s="11" t="s">
        <v>6</v>
      </c>
      <c r="I16">
        <v>640</v>
      </c>
      <c r="K16">
        <v>2233630</v>
      </c>
      <c r="L16">
        <v>6203920</v>
      </c>
      <c r="M16" s="15"/>
      <c r="U16">
        <v>224293</v>
      </c>
      <c r="V16">
        <v>132690</v>
      </c>
      <c r="AD16">
        <v>237910</v>
      </c>
      <c r="AE16">
        <v>3971682</v>
      </c>
      <c r="AJ16">
        <v>4019670</v>
      </c>
      <c r="AM16" s="16">
        <f>SUM(B16:AL16)</f>
        <v>17024435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C18">
        <v>278670</v>
      </c>
      <c r="L18">
        <v>916010</v>
      </c>
      <c r="O18" s="15"/>
      <c r="AB18">
        <v>131070</v>
      </c>
      <c r="AD18">
        <v>105070</v>
      </c>
      <c r="AE18">
        <v>540729</v>
      </c>
      <c r="AJ18">
        <v>474630</v>
      </c>
      <c r="AM18" s="16">
        <f t="shared" ref="AM18:AM26" si="0">SUM(B18:AL18)</f>
        <v>2446179</v>
      </c>
      <c r="AN18" s="13" t="s">
        <v>44</v>
      </c>
    </row>
    <row r="19" spans="1:40">
      <c r="A19" s="11" t="s">
        <v>8</v>
      </c>
      <c r="C19">
        <v>133580</v>
      </c>
      <c r="M19">
        <v>26660</v>
      </c>
      <c r="P19" s="15"/>
      <c r="U19">
        <v>367851</v>
      </c>
      <c r="AB19">
        <v>249609</v>
      </c>
      <c r="AE19">
        <v>29534</v>
      </c>
      <c r="AJ19">
        <v>1283240</v>
      </c>
      <c r="AK19">
        <v>135170</v>
      </c>
      <c r="AM19" s="16">
        <f t="shared" si="0"/>
        <v>2225644</v>
      </c>
      <c r="AN19" s="13" t="s">
        <v>8</v>
      </c>
    </row>
    <row r="20" spans="1:40">
      <c r="A20" s="11" t="s">
        <v>29</v>
      </c>
      <c r="B20">
        <v>1593380</v>
      </c>
      <c r="C20">
        <v>5010381</v>
      </c>
      <c r="J20">
        <v>3299900</v>
      </c>
      <c r="K20">
        <v>1617240</v>
      </c>
      <c r="L20">
        <v>1214710</v>
      </c>
      <c r="Q20" s="15"/>
      <c r="R20">
        <v>3164620</v>
      </c>
      <c r="S20">
        <v>1876920</v>
      </c>
      <c r="V20">
        <v>675160</v>
      </c>
      <c r="AB20">
        <v>1470552</v>
      </c>
      <c r="AE20">
        <v>77370</v>
      </c>
      <c r="AF20">
        <v>1310350</v>
      </c>
      <c r="AG20">
        <v>3978591</v>
      </c>
      <c r="AM20" s="16">
        <f t="shared" si="0"/>
        <v>25289174</v>
      </c>
      <c r="AN20" s="13" t="s">
        <v>29</v>
      </c>
    </row>
    <row r="21" spans="1:40">
      <c r="A21" s="11" t="s">
        <v>30</v>
      </c>
      <c r="Q21">
        <v>1961510</v>
      </c>
      <c r="R21" s="15"/>
      <c r="V21">
        <v>927990</v>
      </c>
      <c r="AE21">
        <v>25860</v>
      </c>
      <c r="AM21" s="16">
        <f t="shared" si="0"/>
        <v>2915360</v>
      </c>
      <c r="AN21" s="13" t="s">
        <v>30</v>
      </c>
    </row>
    <row r="22" spans="1:40">
      <c r="A22" s="11" t="s">
        <v>31</v>
      </c>
      <c r="C22">
        <v>511610</v>
      </c>
      <c r="J22">
        <v>26610</v>
      </c>
      <c r="L22">
        <v>116450</v>
      </c>
      <c r="R22">
        <v>132590</v>
      </c>
      <c r="S22" s="15"/>
      <c r="AB22">
        <v>79220</v>
      </c>
      <c r="AE22">
        <v>102750</v>
      </c>
      <c r="AG22">
        <v>184390</v>
      </c>
      <c r="AM22" s="16">
        <f t="shared" si="0"/>
        <v>1153620</v>
      </c>
      <c r="AN22" s="13" t="s">
        <v>31</v>
      </c>
    </row>
    <row r="23" spans="1:40">
      <c r="A23" s="11" t="s">
        <v>32</v>
      </c>
      <c r="T23" s="15"/>
      <c r="AE23">
        <v>77410</v>
      </c>
      <c r="AF23">
        <v>13200</v>
      </c>
      <c r="AG23">
        <v>13410</v>
      </c>
      <c r="AM23" s="16">
        <f t="shared" si="0"/>
        <v>104020</v>
      </c>
      <c r="AN23" s="13" t="s">
        <v>32</v>
      </c>
    </row>
    <row r="24" spans="1:40">
      <c r="A24" s="11" t="s">
        <v>9</v>
      </c>
      <c r="B24">
        <v>675820</v>
      </c>
      <c r="C24">
        <v>4859230</v>
      </c>
      <c r="G24">
        <v>26640</v>
      </c>
      <c r="K24">
        <v>3272050</v>
      </c>
      <c r="L24">
        <v>11908330</v>
      </c>
      <c r="U24" s="15"/>
      <c r="V24">
        <v>79680</v>
      </c>
      <c r="AB24">
        <v>1921576</v>
      </c>
      <c r="AE24">
        <v>2951451</v>
      </c>
      <c r="AJ24">
        <v>440370</v>
      </c>
      <c r="AM24" s="16">
        <f t="shared" si="0"/>
        <v>26135147</v>
      </c>
      <c r="AN24" s="13" t="s">
        <v>9</v>
      </c>
    </row>
    <row r="25" spans="1:40">
      <c r="A25" s="11" t="s">
        <v>33</v>
      </c>
      <c r="B25">
        <v>2313520</v>
      </c>
      <c r="C25">
        <v>4092446</v>
      </c>
      <c r="J25">
        <v>3574500</v>
      </c>
      <c r="K25">
        <v>7183120</v>
      </c>
      <c r="L25">
        <v>14469290</v>
      </c>
      <c r="Q25">
        <v>60290</v>
      </c>
      <c r="R25">
        <v>182930</v>
      </c>
      <c r="U25">
        <v>690449</v>
      </c>
      <c r="V25" s="15"/>
      <c r="AB25">
        <v>1115923</v>
      </c>
      <c r="AE25">
        <v>239670</v>
      </c>
      <c r="AG25">
        <v>53190</v>
      </c>
      <c r="AJ25">
        <v>26550</v>
      </c>
      <c r="AM25" s="16">
        <f t="shared" si="0"/>
        <v>34001878</v>
      </c>
      <c r="AN25" s="13" t="s">
        <v>33</v>
      </c>
    </row>
    <row r="26" spans="1:40">
      <c r="A26" s="11" t="s">
        <v>34</v>
      </c>
      <c r="V26">
        <v>404610</v>
      </c>
      <c r="W26" s="15"/>
      <c r="AM26" s="16">
        <f t="shared" si="0"/>
        <v>404610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B31">
        <v>679130</v>
      </c>
      <c r="C31">
        <v>3197706</v>
      </c>
      <c r="AB31" s="15"/>
      <c r="AE31">
        <v>159600</v>
      </c>
      <c r="AJ31">
        <v>2717470</v>
      </c>
      <c r="AK31">
        <v>50840</v>
      </c>
      <c r="AM31" s="16">
        <f>SUM(B31:AL31)</f>
        <v>6804746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K33">
        <v>2600370</v>
      </c>
      <c r="L33">
        <v>9922320</v>
      </c>
      <c r="M33">
        <v>1017510</v>
      </c>
      <c r="U33">
        <v>111456</v>
      </c>
      <c r="V33">
        <v>132090</v>
      </c>
      <c r="AD33" s="15"/>
      <c r="AE33">
        <v>3757967</v>
      </c>
      <c r="AJ33">
        <v>5960080</v>
      </c>
      <c r="AM33" s="16">
        <f t="shared" ref="AM33:AM42" si="1">SUM(B33:AL33)</f>
        <v>23501793</v>
      </c>
      <c r="AN33" s="13" t="s">
        <v>16</v>
      </c>
    </row>
    <row r="34" spans="1:40">
      <c r="A34" s="11" t="s">
        <v>17</v>
      </c>
      <c r="K34">
        <v>3857920</v>
      </c>
      <c r="L34">
        <v>9809420</v>
      </c>
      <c r="U34">
        <v>766818</v>
      </c>
      <c r="V34">
        <v>79800</v>
      </c>
      <c r="AD34">
        <v>553830</v>
      </c>
      <c r="AE34" s="15"/>
      <c r="AJ34">
        <v>583400</v>
      </c>
      <c r="AM34" s="16">
        <f t="shared" si="1"/>
        <v>15651188</v>
      </c>
      <c r="AN34" s="13" t="s">
        <v>17</v>
      </c>
    </row>
    <row r="35" spans="1:40">
      <c r="A35" s="11" t="s">
        <v>35</v>
      </c>
      <c r="B35">
        <v>733440</v>
      </c>
      <c r="C35">
        <v>2716640</v>
      </c>
      <c r="I35">
        <v>300</v>
      </c>
      <c r="J35">
        <v>79470</v>
      </c>
      <c r="L35">
        <v>118680</v>
      </c>
      <c r="Q35">
        <v>385010</v>
      </c>
      <c r="R35">
        <v>1171510</v>
      </c>
      <c r="S35">
        <v>2071240</v>
      </c>
      <c r="V35">
        <v>341490</v>
      </c>
      <c r="AB35">
        <v>900608</v>
      </c>
      <c r="AF35" s="15"/>
      <c r="AG35">
        <v>4640350</v>
      </c>
      <c r="AJ35">
        <v>26580</v>
      </c>
      <c r="AM35" s="16">
        <f t="shared" si="1"/>
        <v>13185318</v>
      </c>
      <c r="AN35" s="13" t="s">
        <v>35</v>
      </c>
    </row>
    <row r="36" spans="1:40">
      <c r="A36" s="11" t="s">
        <v>36</v>
      </c>
      <c r="R36">
        <v>25790</v>
      </c>
      <c r="V36">
        <v>65340</v>
      </c>
      <c r="AF36">
        <v>92180</v>
      </c>
      <c r="AG36" s="15"/>
      <c r="AM36" s="16">
        <f t="shared" si="1"/>
        <v>183310</v>
      </c>
      <c r="AN36" s="13" t="s">
        <v>36</v>
      </c>
    </row>
    <row r="37" spans="1:40">
      <c r="A37" s="11" t="s">
        <v>18</v>
      </c>
      <c r="D37">
        <v>159210</v>
      </c>
      <c r="AE37">
        <v>205660</v>
      </c>
      <c r="AH37" s="15"/>
      <c r="AJ37">
        <v>25740</v>
      </c>
      <c r="AK37">
        <v>77530</v>
      </c>
      <c r="AM37" s="16">
        <f t="shared" si="1"/>
        <v>468140</v>
      </c>
      <c r="AN37" s="13" t="s">
        <v>18</v>
      </c>
    </row>
    <row r="38" spans="1:40">
      <c r="A38" s="11" t="s">
        <v>19</v>
      </c>
      <c r="L38">
        <v>580810</v>
      </c>
      <c r="M38">
        <v>209050</v>
      </c>
      <c r="U38">
        <v>78546</v>
      </c>
      <c r="AE38">
        <v>143710</v>
      </c>
      <c r="AI38" s="15"/>
      <c r="AJ38">
        <v>1457310</v>
      </c>
      <c r="AM38" s="16">
        <f t="shared" si="1"/>
        <v>2469426</v>
      </c>
      <c r="AN38" s="13" t="s">
        <v>19</v>
      </c>
    </row>
    <row r="39" spans="1:40">
      <c r="A39" s="11" t="s">
        <v>20</v>
      </c>
      <c r="B39">
        <v>321600</v>
      </c>
      <c r="C39">
        <v>4119129</v>
      </c>
      <c r="D39">
        <v>26580</v>
      </c>
      <c r="K39">
        <v>4038520</v>
      </c>
      <c r="L39">
        <v>16934510</v>
      </c>
      <c r="M39">
        <v>730730</v>
      </c>
      <c r="U39">
        <v>4738075</v>
      </c>
      <c r="V39">
        <v>342570</v>
      </c>
      <c r="AB39">
        <v>7369166</v>
      </c>
      <c r="AE39">
        <v>5304819</v>
      </c>
      <c r="AJ39" s="15"/>
      <c r="AM39" s="16">
        <f t="shared" si="1"/>
        <v>43925699</v>
      </c>
      <c r="AN39" s="13" t="s">
        <v>20</v>
      </c>
    </row>
    <row r="40" spans="1:40">
      <c r="A40" s="11" t="s">
        <v>37</v>
      </c>
      <c r="B40">
        <v>2282430</v>
      </c>
      <c r="C40">
        <v>3926419</v>
      </c>
      <c r="D40">
        <v>317490</v>
      </c>
      <c r="I40">
        <v>26520</v>
      </c>
      <c r="K40">
        <v>34860</v>
      </c>
      <c r="L40">
        <v>1013550</v>
      </c>
      <c r="Q40">
        <v>100520</v>
      </c>
      <c r="S40">
        <v>26550</v>
      </c>
      <c r="U40">
        <v>25336</v>
      </c>
      <c r="V40">
        <v>925440</v>
      </c>
      <c r="AB40">
        <v>3324303</v>
      </c>
      <c r="AE40">
        <v>153520</v>
      </c>
      <c r="AI40">
        <v>26490</v>
      </c>
      <c r="AJ40">
        <v>8186320</v>
      </c>
      <c r="AK40" s="15"/>
      <c r="AM40" s="16">
        <f t="shared" si="1"/>
        <v>20369748</v>
      </c>
      <c r="AN40" s="13" t="s">
        <v>37</v>
      </c>
    </row>
    <row r="41" spans="1:40">
      <c r="A41" s="11" t="s">
        <v>38</v>
      </c>
      <c r="V41">
        <v>76070</v>
      </c>
      <c r="AK41">
        <v>250440</v>
      </c>
      <c r="AL41" s="15"/>
      <c r="AM41" s="16">
        <f t="shared" si="1"/>
        <v>326510</v>
      </c>
      <c r="AN41" s="13" t="s">
        <v>38</v>
      </c>
    </row>
    <row r="42" spans="1:40" ht="30" customHeight="1">
      <c r="A42" s="12" t="s">
        <v>45</v>
      </c>
      <c r="B42" s="16">
        <f>SUM(B5:B41)</f>
        <v>10321510</v>
      </c>
      <c r="C42" s="16">
        <f>SUM(C5:C41)</f>
        <v>58138582</v>
      </c>
      <c r="D42" s="16">
        <f>SUM(D5:D41)</f>
        <v>1257535</v>
      </c>
      <c r="E42" s="16">
        <v>0</v>
      </c>
      <c r="F42" s="16">
        <v>0</v>
      </c>
      <c r="G42" s="16">
        <f>SUM(G5:G41)</f>
        <v>156300</v>
      </c>
      <c r="H42" s="16">
        <v>0</v>
      </c>
      <c r="I42" s="16">
        <f>SUM(I5:I41)</f>
        <v>27460</v>
      </c>
      <c r="J42" s="16">
        <f>SUM(J5:J41)</f>
        <v>7993900</v>
      </c>
      <c r="K42" s="16">
        <f>SUM(K5:K41)</f>
        <v>31053660</v>
      </c>
      <c r="L42" s="16">
        <f>SUM(L5:L41)</f>
        <v>86417220</v>
      </c>
      <c r="M42" s="16">
        <f>SUM(M5:M41)</f>
        <v>2089370</v>
      </c>
      <c r="N42" s="16">
        <v>0</v>
      </c>
      <c r="O42" s="16">
        <v>0</v>
      </c>
      <c r="P42" s="16">
        <v>0</v>
      </c>
      <c r="Q42" s="16">
        <f>SUM(Q5:Q41)</f>
        <v>2733170</v>
      </c>
      <c r="R42" s="16">
        <f>SUM(R5:R41)</f>
        <v>5243220</v>
      </c>
      <c r="S42" s="16">
        <f>SUM(S5:S41)</f>
        <v>6616460</v>
      </c>
      <c r="T42" s="16">
        <v>0</v>
      </c>
      <c r="U42" s="16">
        <f>SUM(U5:U41)</f>
        <v>16681297</v>
      </c>
      <c r="V42" s="16">
        <f>SUM(V5:V41)</f>
        <v>5429660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f>SUM(AB5:AB41)</f>
        <v>24958708</v>
      </c>
      <c r="AC42" s="16">
        <v>0</v>
      </c>
      <c r="AD42" s="16">
        <f>SUM(AD5:AD41)</f>
        <v>1131890</v>
      </c>
      <c r="AE42" s="16">
        <f>SUM(AE5:AE41)</f>
        <v>20032512</v>
      </c>
      <c r="AF42" s="16">
        <f>SUM(AF5:AF41)</f>
        <v>2737320</v>
      </c>
      <c r="AG42" s="16">
        <f>SUM(AG5:AG41)</f>
        <v>12631761</v>
      </c>
      <c r="AH42" s="16">
        <v>0</v>
      </c>
      <c r="AI42" s="16">
        <f>SUM(AI5:AI41)</f>
        <v>26490</v>
      </c>
      <c r="AJ42" s="16">
        <f>SUM(AJ5:AJ41)</f>
        <v>38409900</v>
      </c>
      <c r="AK42" s="16">
        <f>SUM(AK5:AK41)</f>
        <v>2151760</v>
      </c>
      <c r="AL42" s="16">
        <f>SUM(AL5:AL41)</f>
        <v>95760</v>
      </c>
      <c r="AM42" s="17">
        <f t="shared" si="1"/>
        <v>336335445</v>
      </c>
      <c r="AN42" s="14" t="s">
        <v>46</v>
      </c>
    </row>
  </sheetData>
  <sheetProtection password="CB84" sheet="1" objects="1" scenarios="1"/>
  <pageMargins left="0.75" right="0.75" top="1" bottom="1" header="0.5" footer="0.5"/>
  <ignoredErrors>
    <ignoredError sqref="B42:D42 G42 I42:M42 Q42:S42 U42:V42 AB42 AD42:AG42 AI42:AL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2014-08-29T09:35:50Z</dcterms:created>
  <dcterms:modified xsi:type="dcterms:W3CDTF">2014-09-16T08:00:29Z</dcterms:modified>
</cp:coreProperties>
</file>