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0" yWindow="2625" windowWidth="16845" windowHeight="8970"/>
  </bookViews>
  <sheets>
    <sheet name="tab1_61" sheetId="1" r:id="rId1"/>
  </sheets>
  <calcPr calcId="124519"/>
</workbook>
</file>

<file path=xl/calcChain.xml><?xml version="1.0" encoding="utf-8"?>
<calcChain xmlns="http://schemas.openxmlformats.org/spreadsheetml/2006/main">
  <c r="B42" i="1"/>
  <c r="C42"/>
  <c r="K42"/>
  <c r="L42"/>
  <c r="U42"/>
  <c r="AM5"/>
  <c r="AM7"/>
  <c r="AM9"/>
  <c r="AM10"/>
  <c r="AM12"/>
  <c r="AM16"/>
  <c r="AM19"/>
  <c r="AM20"/>
  <c r="AM24"/>
  <c r="AM25"/>
  <c r="AM31"/>
  <c r="AM35"/>
  <c r="AM38"/>
  <c r="AM39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<sst xmlns="http://schemas.openxmlformats.org/spreadsheetml/2006/main" count="120" uniqueCount="48">
  <si>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</si>
  <si>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</si>
  <si>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</si>
  <si>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</si>
  <si>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</si>
  <si>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</si>
  <si>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</si>
  <si>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</si>
  <si>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</si>
  <si>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</si>
  <si>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</si>
  <si>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</si>
  <si>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</si>
  <si>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</si>
  <si>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</si>
  <si>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</si>
  <si>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</si>
  <si>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</si>
  <si>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</si>
  <si>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</si>
  <si>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</si>
  <si>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</si>
  <si>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</si>
  <si>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</si>
  <si>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</si>
  <si>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</si>
  <si>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</si>
  <si>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</si>
  <si>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</si>
  <si>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</si>
  <si>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</si>
  <si>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</si>
  <si>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</si>
  <si>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</si>
  <si>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</si>
  <si>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</si>
  <si>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</si>
  <si>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</si>
  <si>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</si>
  <si>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</si>
  <si>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</si>
  <si>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</si>
  <si>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</si>
  <si>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</si>
  <si>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</si>
  <si>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</si>
  <si>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</si>
  <si>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Caustic Potash &amp; Soda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</si>
</sst>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10" workbookViewId="0">
      <selection activeCell="B3" sqref="B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5"/>
      <c r="K5">
        <v>106560</v>
      </c>
      <c r="L5">
        <v>160190</v>
      </c>
      <c r="AM5" s="16">
        <f>SUM(B5:AL5)</f>
        <v>266750</v>
      </c>
      <c r="AN5" s="13" t="s">
        <v>43</v>
      </c>
    </row>
    <row r="6" spans="1:40">
      <c r="A6" s="11" t="s">
        <v>24</v>
      </c>
      <c r="C6" s="15"/>
      <c r="AM6" s="16">
        <v>0</v>
      </c>
      <c r="AN6" s="13" t="s">
        <v>24</v>
      </c>
    </row>
    <row r="7" spans="1:40">
      <c r="A7" s="11" t="s">
        <v>0</v>
      </c>
      <c r="D7" s="15"/>
      <c r="K7">
        <v>73790</v>
      </c>
      <c r="AM7" s="16">
        <f>SUM(B7:AL7)</f>
        <v>73790</v>
      </c>
      <c r="AN7" s="13" t="s">
        <v>0</v>
      </c>
    </row>
    <row r="8" spans="1:40">
      <c r="A8" s="11" t="s">
        <v>1</v>
      </c>
      <c r="E8" s="15"/>
      <c r="AM8" s="16">
        <v>0</v>
      </c>
      <c r="AN8" s="13" t="s">
        <v>1</v>
      </c>
    </row>
    <row r="9" spans="1:40">
      <c r="A9" s="11" t="s">
        <v>2</v>
      </c>
      <c r="F9" s="15"/>
      <c r="K9">
        <v>324040</v>
      </c>
      <c r="L9">
        <v>247420</v>
      </c>
      <c r="AM9" s="16">
        <f>SUM(B9:AL9)</f>
        <v>571460</v>
      </c>
      <c r="AN9" s="13" t="s">
        <v>2</v>
      </c>
    </row>
    <row r="10" spans="1:40">
      <c r="A10" s="11" t="s">
        <v>25</v>
      </c>
      <c r="G10" s="15"/>
      <c r="K10">
        <v>17990</v>
      </c>
      <c r="AM10" s="16">
        <f>SUM(B10:AL10)</f>
        <v>17990</v>
      </c>
      <c r="AN10" s="13" t="s">
        <v>25</v>
      </c>
    </row>
    <row r="11" spans="1:40">
      <c r="A11" s="11" t="s">
        <v>3</v>
      </c>
      <c r="H11" s="15"/>
      <c r="AM11" s="16">
        <v>0</v>
      </c>
      <c r="AN11" s="13" t="s">
        <v>3</v>
      </c>
    </row>
    <row r="12" spans="1:40">
      <c r="A12" s="11" t="s">
        <v>4</v>
      </c>
      <c r="I12" s="15"/>
      <c r="K12">
        <v>526490</v>
      </c>
      <c r="AM12" s="16">
        <f>SUM(B12:AL12)</f>
        <v>526490</v>
      </c>
      <c r="AN12" s="13" t="s">
        <v>4</v>
      </c>
    </row>
    <row r="13" spans="1:40">
      <c r="A13" s="11" t="s">
        <v>5</v>
      </c>
      <c r="J13" s="15"/>
      <c r="AM13" s="16">
        <v>0</v>
      </c>
      <c r="AN13" s="13" t="s">
        <v>5</v>
      </c>
    </row>
    <row r="14" spans="1:40">
      <c r="A14" s="11" t="s">
        <v>26</v>
      </c>
      <c r="K14" s="15"/>
      <c r="AM14" s="16">
        <v>0</v>
      </c>
      <c r="AN14" s="13" t="s">
        <v>26</v>
      </c>
    </row>
    <row r="15" spans="1:40">
      <c r="A15" s="11" t="s">
        <v>27</v>
      </c>
      <c r="L15" s="15"/>
      <c r="AM15" s="16">
        <v>0</v>
      </c>
      <c r="AN15" s="13" t="s">
        <v>27</v>
      </c>
    </row>
    <row r="16" spans="1:40">
      <c r="A16" s="11" t="s">
        <v>6</v>
      </c>
      <c r="K16">
        <v>2530</v>
      </c>
      <c r="M16" s="15"/>
      <c r="AM16" s="16">
        <f>SUM(B16:AL16)</f>
        <v>2530</v>
      </c>
      <c r="AN16" s="13" t="s">
        <v>6</v>
      </c>
    </row>
    <row r="17" spans="1:40">
      <c r="A17" s="11" t="s">
        <v>7</v>
      </c>
      <c r="N17" s="15"/>
      <c r="AM17" s="16">
        <v>0</v>
      </c>
      <c r="AN17" s="13" t="s">
        <v>7</v>
      </c>
    </row>
    <row r="18" spans="1:40">
      <c r="A18" s="11" t="s">
        <v>44</v>
      </c>
      <c r="O18" s="15"/>
      <c r="AM18" s="16">
        <v>0</v>
      </c>
      <c r="AN18" s="13" t="s">
        <v>44</v>
      </c>
    </row>
    <row r="19" spans="1:40">
      <c r="A19" s="11" t="s">
        <v>8</v>
      </c>
      <c r="K19">
        <v>16200</v>
      </c>
      <c r="L19">
        <v>132900</v>
      </c>
      <c r="P19" s="15"/>
      <c r="AM19" s="16">
        <f>SUM(B19:AL19)</f>
        <v>149100</v>
      </c>
      <c r="AN19" s="13" t="s">
        <v>8</v>
      </c>
    </row>
    <row r="20" spans="1:40">
      <c r="A20" s="11" t="s">
        <v>29</v>
      </c>
      <c r="K20">
        <v>10120</v>
      </c>
      <c r="Q20" s="15"/>
      <c r="AM20" s="16">
        <f>SUM(B20:AL20)</f>
        <v>10120</v>
      </c>
      <c r="AN20" s="13" t="s">
        <v>29</v>
      </c>
    </row>
    <row r="21" spans="1:40">
      <c r="A21" s="11" t="s">
        <v>30</v>
      </c>
      <c r="R21" s="15"/>
      <c r="AM21" s="16">
        <v>0</v>
      </c>
      <c r="AN21" s="13" t="s">
        <v>30</v>
      </c>
    </row>
    <row r="22" spans="1:40">
      <c r="A22" s="11" t="s">
        <v>31</v>
      </c>
      <c r="S22" s="15"/>
      <c r="AM22" s="16">
        <v>0</v>
      </c>
      <c r="AN22" s="13" t="s">
        <v>31</v>
      </c>
    </row>
    <row r="23" spans="1:40">
      <c r="A23" s="11" t="s">
        <v>32</v>
      </c>
      <c r="T23" s="15"/>
      <c r="AM23" s="16">
        <v>0</v>
      </c>
      <c r="AN23" s="13" t="s">
        <v>32</v>
      </c>
    </row>
    <row r="24" spans="1:40">
      <c r="A24" s="11" t="s">
        <v>9</v>
      </c>
      <c r="K24">
        <v>63160</v>
      </c>
      <c r="U24" s="15"/>
      <c r="AM24" s="16">
        <f>SUM(B24:AL24)</f>
        <v>63160</v>
      </c>
      <c r="AN24" s="13" t="s">
        <v>9</v>
      </c>
    </row>
    <row r="25" spans="1:40">
      <c r="A25" s="11" t="s">
        <v>33</v>
      </c>
      <c r="K25">
        <v>65970</v>
      </c>
      <c r="V25" s="15"/>
      <c r="AM25" s="16">
        <f>SUM(B25:AL25)</f>
        <v>65970</v>
      </c>
      <c r="AN25" s="13" t="s">
        <v>33</v>
      </c>
    </row>
    <row r="26" spans="1:40">
      <c r="A26" s="11" t="s">
        <v>34</v>
      </c>
      <c r="W26" s="15"/>
      <c r="AM26" s="16">
        <v>0</v>
      </c>
      <c r="AN26" s="13" t="s">
        <v>34</v>
      </c>
    </row>
    <row r="27" spans="1:40">
      <c r="A27" s="11" t="s">
        <v>10</v>
      </c>
      <c r="X27" s="15"/>
      <c r="AM27" s="16">
        <v>0</v>
      </c>
      <c r="AN27" s="13" t="s">
        <v>10</v>
      </c>
    </row>
    <row r="28" spans="1:40">
      <c r="A28" s="11" t="s">
        <v>11</v>
      </c>
      <c r="Y28" s="15"/>
      <c r="AM28" s="16">
        <v>0</v>
      </c>
      <c r="AN28" s="13" t="s">
        <v>11</v>
      </c>
    </row>
    <row r="29" spans="1:40">
      <c r="A29" s="11" t="s">
        <v>12</v>
      </c>
      <c r="Z29" s="15"/>
      <c r="AM29" s="16">
        <v>0</v>
      </c>
      <c r="AN29" s="13" t="s">
        <v>12</v>
      </c>
    </row>
    <row r="30" spans="1:40">
      <c r="A30" s="11" t="s">
        <v>13</v>
      </c>
      <c r="AA30" s="15"/>
      <c r="AM30" s="16">
        <v>0</v>
      </c>
      <c r="AN30" s="13" t="s">
        <v>13</v>
      </c>
    </row>
    <row r="31" spans="1:40">
      <c r="A31" s="11" t="s">
        <v>14</v>
      </c>
      <c r="B31">
        <v>2057645</v>
      </c>
      <c r="C31">
        <v>2711405</v>
      </c>
      <c r="K31">
        <v>25180</v>
      </c>
      <c r="L31">
        <v>106170</v>
      </c>
      <c r="U31">
        <v>52650</v>
      </c>
      <c r="AB31" s="15"/>
      <c r="AM31" s="16">
        <f>SUM(B31:AL31)</f>
        <v>4953050</v>
      </c>
      <c r="AN31" s="13" t="s">
        <v>14</v>
      </c>
    </row>
    <row r="32" spans="1:40">
      <c r="A32" s="11" t="s">
        <v>15</v>
      </c>
      <c r="AC32" s="15"/>
      <c r="AM32" s="16">
        <v>0</v>
      </c>
      <c r="AN32" s="13" t="s">
        <v>15</v>
      </c>
    </row>
    <row r="33" spans="1:40">
      <c r="A33" s="11" t="s">
        <v>16</v>
      </c>
      <c r="AD33" s="15"/>
      <c r="AM33" s="16">
        <v>0</v>
      </c>
      <c r="AN33" s="13" t="s">
        <v>16</v>
      </c>
    </row>
    <row r="34" spans="1:40">
      <c r="A34" s="11" t="s">
        <v>17</v>
      </c>
      <c r="AE34" s="15"/>
      <c r="AM34" s="16">
        <v>0</v>
      </c>
      <c r="AN34" s="13" t="s">
        <v>17</v>
      </c>
    </row>
    <row r="35" spans="1:40">
      <c r="A35" s="11" t="s">
        <v>35</v>
      </c>
      <c r="K35">
        <v>614730</v>
      </c>
      <c r="L35">
        <v>371760</v>
      </c>
      <c r="AF35" s="15"/>
      <c r="AM35" s="16">
        <f>SUM(B35:AL35)</f>
        <v>986490</v>
      </c>
      <c r="AN35" s="13" t="s">
        <v>35</v>
      </c>
    </row>
    <row r="36" spans="1:40">
      <c r="A36" s="11" t="s">
        <v>36</v>
      </c>
      <c r="AG36" s="15"/>
      <c r="AM36" s="16">
        <v>0</v>
      </c>
      <c r="AN36" s="13" t="s">
        <v>36</v>
      </c>
    </row>
    <row r="37" spans="1:40">
      <c r="A37" s="11" t="s">
        <v>18</v>
      </c>
      <c r="AH37" s="15"/>
      <c r="AM37" s="16">
        <v>0</v>
      </c>
      <c r="AN37" s="13" t="s">
        <v>18</v>
      </c>
    </row>
    <row r="38" spans="1:40">
      <c r="A38" s="11" t="s">
        <v>19</v>
      </c>
      <c r="K38">
        <v>217060</v>
      </c>
      <c r="L38">
        <v>53310</v>
      </c>
      <c r="AI38" s="15"/>
      <c r="AM38" s="16">
        <f>SUM(B38:AL38)</f>
        <v>270370</v>
      </c>
      <c r="AN38" s="13" t="s">
        <v>19</v>
      </c>
    </row>
    <row r="39" spans="1:40">
      <c r="A39" s="11" t="s">
        <v>20</v>
      </c>
      <c r="B39">
        <v>52720</v>
      </c>
      <c r="C39">
        <v>26640</v>
      </c>
      <c r="K39">
        <v>1179410</v>
      </c>
      <c r="L39">
        <v>454210</v>
      </c>
      <c r="U39">
        <v>352660</v>
      </c>
      <c r="AJ39" s="15"/>
      <c r="AM39" s="16">
        <f>SUM(B39:AL39)</f>
        <v>2065640</v>
      </c>
      <c r="AN39" s="13" t="s">
        <v>20</v>
      </c>
    </row>
    <row r="40" spans="1:40">
      <c r="A40" s="11" t="s">
        <v>37</v>
      </c>
      <c r="K40">
        <v>717190</v>
      </c>
      <c r="L40">
        <v>1890</v>
      </c>
      <c r="AK40" s="15"/>
      <c r="AM40" s="16">
        <f>SUM(B40:AL40)</f>
        <v>719080</v>
      </c>
      <c r="AN40" s="13" t="s">
        <v>37</v>
      </c>
    </row>
    <row r="41" spans="1:40">
      <c r="A41" s="11" t="s">
        <v>38</v>
      </c>
      <c r="AL41" s="15"/>
      <c r="AM41" s="16">
        <v>0</v>
      </c>
      <c r="AN41" s="13" t="s">
        <v>38</v>
      </c>
    </row>
    <row r="42" spans="1:40" ht="30" customHeight="1">
      <c r="A42" s="12" t="s">
        <v>45</v>
      </c>
      <c r="B42" s="16">
        <f>SUM(B5:B41)</f>
        <v>2110365</v>
      </c>
      <c r="C42" s="16">
        <f>SUM(C5:C41)</f>
        <v>2738045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f>SUM(K5:K41)</f>
        <v>3960420</v>
      </c>
      <c r="L42" s="16">
        <f>SUM(L5:L41)</f>
        <v>1527850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f>SUM(U5:U41)</f>
        <v>405310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7">
        <f>SUM(B42:AL42)</f>
        <v>10741990</v>
      </c>
      <c r="AN42" s="14" t="s">
        <v>46</v>
      </c>
    </row>
  </sheetData>
  <sheetProtection password="CB84" sheet="1" objects="1" scenarios="1"/>
  <pageMargins left="0.75" right="0.75" top="1" bottom="1" header="0.5" footer="0.5"/>
  <ignoredErrors>
    <ignoredError sqref="B42:C42 K42:L42 U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2014-08-29T09:39:48Z</dcterms:created>
  <dcterms:modified xsi:type="dcterms:W3CDTF">2014-09-16T07:58:17Z</dcterms:modified>
</cp:coreProperties>
</file>