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0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G42"/>
  <c r="I42"/>
  <c r="K42"/>
  <c r="L42"/>
  <c r="P42"/>
  <c r="Q42"/>
  <c r="S42"/>
  <c r="U42"/>
  <c r="V42"/>
  <c r="AB42"/>
  <c r="AD42"/>
  <c r="AE42"/>
  <c r="AF42"/>
  <c r="AI42"/>
  <c r="AJ42"/>
  <c r="AK42"/>
  <c r="AL42"/>
  <c r="AM5"/>
  <c r="AM6"/>
  <c r="AM7"/>
  <c r="AM9"/>
  <c r="AM10"/>
  <c r="AM11"/>
  <c r="AM12"/>
  <c r="AM13"/>
  <c r="AM14"/>
  <c r="AM16"/>
  <c r="AM17"/>
  <c r="AM18"/>
  <c r="AM19"/>
  <c r="AM20"/>
  <c r="AM21"/>
  <c r="AM22"/>
  <c r="AM23"/>
  <c r="AM24"/>
  <c r="AM25"/>
  <c r="AM26"/>
  <c r="AM30"/>
  <c r="AM31"/>
  <c r="AM33"/>
  <c r="AM34"/>
  <c r="AM35"/>
  <c r="AM36"/>
  <c r="AM37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<sst xmlns="http://schemas.openxmlformats.org/spreadsheetml/2006/main" count="120" uniqueCount="48">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</sst>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10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G5">
        <v>107310</v>
      </c>
      <c r="Q5">
        <v>5338170</v>
      </c>
      <c r="V5">
        <v>670580</v>
      </c>
      <c r="AB5">
        <v>215010</v>
      </c>
      <c r="AE5">
        <v>910</v>
      </c>
      <c r="AF5">
        <v>52490</v>
      </c>
      <c r="AM5" s="15">
        <f>SUM(B5:AL5)</f>
        <v>6384470</v>
      </c>
      <c r="AN5" s="17" t="s">
        <v>43</v>
      </c>
    </row>
    <row r="6" spans="1:40">
      <c r="A6" s="11" t="s">
        <v>24</v>
      </c>
      <c r="B6">
        <v>4986000</v>
      </c>
      <c r="C6" s="14"/>
      <c r="AM6" s="15">
        <f>SUM(B6:AL6)</f>
        <v>4986000</v>
      </c>
      <c r="AN6" s="17" t="s">
        <v>24</v>
      </c>
    </row>
    <row r="7" spans="1:40">
      <c r="A7" s="11" t="s">
        <v>0</v>
      </c>
      <c r="B7">
        <v>86720</v>
      </c>
      <c r="D7" s="14"/>
      <c r="G7">
        <v>2136169</v>
      </c>
      <c r="P7">
        <v>499040</v>
      </c>
      <c r="U7">
        <v>355923</v>
      </c>
      <c r="AB7">
        <v>375870</v>
      </c>
      <c r="AE7">
        <v>3040</v>
      </c>
      <c r="AF7">
        <v>53160</v>
      </c>
      <c r="AK7">
        <v>2676870</v>
      </c>
      <c r="AM7" s="15">
        <f>SUM(B7:AL7)</f>
        <v>6186792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B9">
        <v>2383610</v>
      </c>
      <c r="D9">
        <v>752290</v>
      </c>
      <c r="F9" s="14"/>
      <c r="G9">
        <v>15070513</v>
      </c>
      <c r="P9">
        <v>13204280</v>
      </c>
      <c r="U9">
        <v>44480163</v>
      </c>
      <c r="V9">
        <v>37140</v>
      </c>
      <c r="AB9">
        <v>5751890</v>
      </c>
      <c r="AE9">
        <v>4198012</v>
      </c>
      <c r="AI9">
        <v>25090</v>
      </c>
      <c r="AJ9">
        <v>1514910</v>
      </c>
      <c r="AK9">
        <v>8222380</v>
      </c>
      <c r="AM9" s="15">
        <f t="shared" ref="AM9:AM14" si="0">SUM(B9:AL9)</f>
        <v>95640278</v>
      </c>
      <c r="AN9" s="17" t="s">
        <v>2</v>
      </c>
    </row>
    <row r="10" spans="1:40">
      <c r="A10" s="11" t="s">
        <v>25</v>
      </c>
      <c r="B10">
        <v>2262330</v>
      </c>
      <c r="G10" s="14"/>
      <c r="P10">
        <v>26250</v>
      </c>
      <c r="U10">
        <v>9179352</v>
      </c>
      <c r="V10">
        <v>1209810</v>
      </c>
      <c r="AB10">
        <v>114940</v>
      </c>
      <c r="AE10">
        <v>78050</v>
      </c>
      <c r="AM10" s="15">
        <f t="shared" si="0"/>
        <v>12870732</v>
      </c>
      <c r="AN10" s="17" t="s">
        <v>25</v>
      </c>
    </row>
    <row r="11" spans="1:40">
      <c r="A11" s="11" t="s">
        <v>3</v>
      </c>
      <c r="G11">
        <v>343010</v>
      </c>
      <c r="H11" s="14"/>
      <c r="U11">
        <v>113051</v>
      </c>
      <c r="AE11">
        <v>1242879</v>
      </c>
      <c r="AM11" s="15">
        <f t="shared" si="0"/>
        <v>1698940</v>
      </c>
      <c r="AN11" s="17" t="s">
        <v>3</v>
      </c>
    </row>
    <row r="12" spans="1:40">
      <c r="A12" s="11" t="s">
        <v>4</v>
      </c>
      <c r="G12">
        <v>588840</v>
      </c>
      <c r="I12" s="14"/>
      <c r="P12">
        <v>2460</v>
      </c>
      <c r="U12">
        <v>54888</v>
      </c>
      <c r="V12">
        <v>26610</v>
      </c>
      <c r="AD12">
        <v>662210</v>
      </c>
      <c r="AE12">
        <v>8138262</v>
      </c>
      <c r="AM12" s="15">
        <f t="shared" si="0"/>
        <v>9473270</v>
      </c>
      <c r="AN12" s="17" t="s">
        <v>4</v>
      </c>
    </row>
    <row r="13" spans="1:40">
      <c r="A13" s="11" t="s">
        <v>5</v>
      </c>
      <c r="B13">
        <v>2806090</v>
      </c>
      <c r="J13" s="14"/>
      <c r="Q13">
        <v>1237490</v>
      </c>
      <c r="AF13">
        <v>90860</v>
      </c>
      <c r="AM13" s="15">
        <f t="shared" si="0"/>
        <v>4134440</v>
      </c>
      <c r="AN13" s="17" t="s">
        <v>5</v>
      </c>
    </row>
    <row r="14" spans="1:40">
      <c r="A14" s="11" t="s">
        <v>26</v>
      </c>
      <c r="B14">
        <v>618120</v>
      </c>
      <c r="K14" s="14"/>
      <c r="L14">
        <v>3034990</v>
      </c>
      <c r="Q14">
        <v>195310</v>
      </c>
      <c r="V14">
        <v>3803070</v>
      </c>
      <c r="AE14">
        <v>14655030</v>
      </c>
      <c r="AM14" s="15">
        <f t="shared" si="0"/>
        <v>22306520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G16">
        <v>404220</v>
      </c>
      <c r="M16" s="14"/>
      <c r="U16">
        <v>1122225</v>
      </c>
      <c r="AD16">
        <v>4887400</v>
      </c>
      <c r="AE16">
        <v>19866278</v>
      </c>
      <c r="AM16" s="15">
        <f t="shared" ref="AM16:AM26" si="1">SUM(B16:AL16)</f>
        <v>26280123</v>
      </c>
      <c r="AN16" s="17" t="s">
        <v>6</v>
      </c>
    </row>
    <row r="17" spans="1:40">
      <c r="A17" s="11" t="s">
        <v>7</v>
      </c>
      <c r="G17">
        <v>369570</v>
      </c>
      <c r="I17">
        <v>12690</v>
      </c>
      <c r="N17" s="14"/>
      <c r="AM17" s="15">
        <f t="shared" si="1"/>
        <v>382260</v>
      </c>
      <c r="AN17" s="17" t="s">
        <v>7</v>
      </c>
    </row>
    <row r="18" spans="1:40">
      <c r="A18" s="11" t="s">
        <v>44</v>
      </c>
      <c r="G18">
        <v>207060</v>
      </c>
      <c r="O18" s="14"/>
      <c r="U18">
        <v>172370</v>
      </c>
      <c r="AD18">
        <v>8219170</v>
      </c>
      <c r="AE18">
        <v>640541</v>
      </c>
      <c r="AM18" s="15">
        <f t="shared" si="1"/>
        <v>9239141</v>
      </c>
      <c r="AN18" s="17" t="s">
        <v>44</v>
      </c>
    </row>
    <row r="19" spans="1:40">
      <c r="A19" s="11" t="s">
        <v>8</v>
      </c>
      <c r="B19">
        <v>1252260</v>
      </c>
      <c r="G19">
        <v>33604755</v>
      </c>
      <c r="P19" s="14"/>
      <c r="U19">
        <v>778031</v>
      </c>
      <c r="AB19">
        <v>2609852</v>
      </c>
      <c r="AK19">
        <v>78800</v>
      </c>
      <c r="AM19" s="15">
        <f t="shared" si="1"/>
        <v>38323698</v>
      </c>
      <c r="AN19" s="17" t="s">
        <v>8</v>
      </c>
    </row>
    <row r="20" spans="1:40">
      <c r="A20" s="11" t="s">
        <v>29</v>
      </c>
      <c r="B20">
        <v>39380730</v>
      </c>
      <c r="Q20" s="14"/>
      <c r="V20">
        <v>78050</v>
      </c>
      <c r="AF20">
        <v>3311050</v>
      </c>
      <c r="AM20" s="15">
        <f t="shared" si="1"/>
        <v>42769830</v>
      </c>
      <c r="AN20" s="17" t="s">
        <v>29</v>
      </c>
    </row>
    <row r="21" spans="1:40">
      <c r="A21" s="11" t="s">
        <v>30</v>
      </c>
      <c r="Q21">
        <v>16814530</v>
      </c>
      <c r="R21" s="14"/>
      <c r="AF21">
        <v>884790</v>
      </c>
      <c r="AM21" s="15">
        <f t="shared" si="1"/>
        <v>17699320</v>
      </c>
      <c r="AN21" s="17" t="s">
        <v>30</v>
      </c>
    </row>
    <row r="22" spans="1:40">
      <c r="A22" s="11" t="s">
        <v>31</v>
      </c>
      <c r="B22">
        <v>17001040</v>
      </c>
      <c r="Q22">
        <v>2430830</v>
      </c>
      <c r="S22" s="14"/>
      <c r="AF22">
        <v>3873750</v>
      </c>
      <c r="AM22" s="15">
        <f t="shared" si="1"/>
        <v>23305620</v>
      </c>
      <c r="AN22" s="17" t="s">
        <v>31</v>
      </c>
    </row>
    <row r="23" spans="1:40">
      <c r="A23" s="11" t="s">
        <v>32</v>
      </c>
      <c r="S23">
        <v>1229960</v>
      </c>
      <c r="T23" s="14"/>
      <c r="AF23">
        <v>4338390</v>
      </c>
      <c r="AM23" s="15">
        <f t="shared" si="1"/>
        <v>5568350</v>
      </c>
      <c r="AN23" s="17" t="s">
        <v>32</v>
      </c>
    </row>
    <row r="24" spans="1:40">
      <c r="A24" s="11" t="s">
        <v>9</v>
      </c>
      <c r="B24">
        <v>2375130</v>
      </c>
      <c r="G24">
        <v>2532730</v>
      </c>
      <c r="Q24">
        <v>120600</v>
      </c>
      <c r="U24" s="14"/>
      <c r="V24">
        <v>9374910</v>
      </c>
      <c r="AE24">
        <v>20514698</v>
      </c>
      <c r="AM24" s="15">
        <f t="shared" si="1"/>
        <v>34918068</v>
      </c>
      <c r="AN24" s="17" t="s">
        <v>9</v>
      </c>
    </row>
    <row r="25" spans="1:40">
      <c r="A25" s="11" t="s">
        <v>33</v>
      </c>
      <c r="B25">
        <v>33710090</v>
      </c>
      <c r="G25">
        <v>628297</v>
      </c>
      <c r="K25">
        <v>160010</v>
      </c>
      <c r="L25">
        <v>505350</v>
      </c>
      <c r="Q25">
        <v>52948570</v>
      </c>
      <c r="U25">
        <v>276510</v>
      </c>
      <c r="V25" s="14"/>
      <c r="AE25">
        <v>2898950</v>
      </c>
      <c r="AM25" s="15">
        <f t="shared" si="1"/>
        <v>91127777</v>
      </c>
      <c r="AN25" s="17" t="s">
        <v>33</v>
      </c>
    </row>
    <row r="26" spans="1:40">
      <c r="A26" s="11" t="s">
        <v>34</v>
      </c>
      <c r="B26">
        <v>3213260</v>
      </c>
      <c r="Q26">
        <v>6462050</v>
      </c>
      <c r="V26">
        <v>9447580</v>
      </c>
      <c r="W26" s="14"/>
      <c r="AE26">
        <v>2096450</v>
      </c>
      <c r="AM26" s="15">
        <f t="shared" si="1"/>
        <v>21219340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D30">
        <v>26610</v>
      </c>
      <c r="G30">
        <v>290320</v>
      </c>
      <c r="P30">
        <v>367370</v>
      </c>
      <c r="U30">
        <v>77226</v>
      </c>
      <c r="AA30" s="14"/>
      <c r="AB30">
        <v>36550</v>
      </c>
      <c r="AK30">
        <v>389130</v>
      </c>
      <c r="AM30" s="15">
        <f>SUM(B30:AL30)</f>
        <v>1187206</v>
      </c>
      <c r="AN30" s="17" t="s">
        <v>13</v>
      </c>
    </row>
    <row r="31" spans="1:40">
      <c r="A31" s="11" t="s">
        <v>14</v>
      </c>
      <c r="B31">
        <v>12655540</v>
      </c>
      <c r="G31">
        <v>33916504</v>
      </c>
      <c r="P31">
        <v>1752800</v>
      </c>
      <c r="V31">
        <v>135240</v>
      </c>
      <c r="AB31" s="14"/>
      <c r="AK31">
        <v>155590</v>
      </c>
      <c r="AM31" s="15">
        <f>SUM(B31:AL31)</f>
        <v>48615674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I33">
        <v>207800</v>
      </c>
      <c r="L33">
        <v>23030</v>
      </c>
      <c r="U33">
        <v>76806</v>
      </c>
      <c r="AD33" s="14"/>
      <c r="AE33">
        <v>16522101</v>
      </c>
      <c r="AJ33">
        <v>107790</v>
      </c>
      <c r="AK33">
        <v>13290</v>
      </c>
      <c r="AM33" s="15">
        <f t="shared" ref="AM33:AM42" si="2">SUM(B33:AL33)</f>
        <v>16950817</v>
      </c>
      <c r="AN33" s="17" t="s">
        <v>16</v>
      </c>
    </row>
    <row r="34" spans="1:40">
      <c r="A34" s="11" t="s">
        <v>17</v>
      </c>
      <c r="U34">
        <v>384340</v>
      </c>
      <c r="AD34">
        <v>1289720</v>
      </c>
      <c r="AE34" s="14"/>
      <c r="AM34" s="15">
        <f t="shared" si="2"/>
        <v>1674060</v>
      </c>
      <c r="AN34" s="17" t="s">
        <v>17</v>
      </c>
    </row>
    <row r="35" spans="1:40">
      <c r="A35" s="11" t="s">
        <v>35</v>
      </c>
      <c r="B35">
        <v>33081780</v>
      </c>
      <c r="I35">
        <v>700</v>
      </c>
      <c r="Q35">
        <v>4041840</v>
      </c>
      <c r="S35">
        <v>1210910</v>
      </c>
      <c r="V35">
        <v>195710</v>
      </c>
      <c r="AF35" s="14"/>
      <c r="AK35">
        <v>2550</v>
      </c>
      <c r="AM35" s="15">
        <f t="shared" si="2"/>
        <v>38533490</v>
      </c>
      <c r="AN35" s="17" t="s">
        <v>35</v>
      </c>
    </row>
    <row r="36" spans="1:40">
      <c r="A36" s="11" t="s">
        <v>36</v>
      </c>
      <c r="Q36">
        <v>176010</v>
      </c>
      <c r="AE36">
        <v>977130</v>
      </c>
      <c r="AF36">
        <v>975860</v>
      </c>
      <c r="AG36" s="14"/>
      <c r="AM36" s="15">
        <f t="shared" si="2"/>
        <v>2129000</v>
      </c>
      <c r="AN36" s="17" t="s">
        <v>36</v>
      </c>
    </row>
    <row r="37" spans="1:40">
      <c r="A37" s="11" t="s">
        <v>18</v>
      </c>
      <c r="D37">
        <v>731379</v>
      </c>
      <c r="AH37" s="14"/>
      <c r="AM37" s="15">
        <f t="shared" si="2"/>
        <v>731379</v>
      </c>
      <c r="AN37" s="17" t="s">
        <v>18</v>
      </c>
    </row>
    <row r="38" spans="1:40">
      <c r="A38" s="11" t="s">
        <v>19</v>
      </c>
      <c r="B38">
        <v>26480</v>
      </c>
      <c r="U38">
        <v>4433466</v>
      </c>
      <c r="AD38">
        <v>3334280</v>
      </c>
      <c r="AE38">
        <v>3460371</v>
      </c>
      <c r="AI38" s="14"/>
      <c r="AJ38">
        <v>541190</v>
      </c>
      <c r="AM38" s="15">
        <f t="shared" si="2"/>
        <v>11795787</v>
      </c>
      <c r="AN38" s="17" t="s">
        <v>19</v>
      </c>
    </row>
    <row r="39" spans="1:40">
      <c r="A39" s="11" t="s">
        <v>20</v>
      </c>
      <c r="B39">
        <v>102180</v>
      </c>
      <c r="G39">
        <v>3841516</v>
      </c>
      <c r="L39">
        <v>1800</v>
      </c>
      <c r="U39">
        <v>91408072</v>
      </c>
      <c r="V39">
        <v>623840</v>
      </c>
      <c r="AD39">
        <v>3360070</v>
      </c>
      <c r="AE39">
        <v>44272337</v>
      </c>
      <c r="AI39">
        <v>835660</v>
      </c>
      <c r="AJ39" s="14"/>
      <c r="AM39" s="15">
        <f t="shared" si="2"/>
        <v>144445475</v>
      </c>
      <c r="AN39" s="17" t="s">
        <v>20</v>
      </c>
    </row>
    <row r="40" spans="1:40">
      <c r="A40" s="11" t="s">
        <v>37</v>
      </c>
      <c r="B40">
        <v>9832790</v>
      </c>
      <c r="C40">
        <v>52490</v>
      </c>
      <c r="D40">
        <v>1779050</v>
      </c>
      <c r="G40">
        <v>67412202</v>
      </c>
      <c r="I40">
        <v>9710</v>
      </c>
      <c r="P40">
        <v>11688910</v>
      </c>
      <c r="U40">
        <v>16198010</v>
      </c>
      <c r="V40">
        <v>413260</v>
      </c>
      <c r="AB40">
        <v>7266710</v>
      </c>
      <c r="AE40">
        <v>211770</v>
      </c>
      <c r="AK40" s="14"/>
      <c r="AL40">
        <v>66160</v>
      </c>
      <c r="AM40" s="15">
        <f t="shared" si="2"/>
        <v>114931062</v>
      </c>
      <c r="AN40" s="17" t="s">
        <v>37</v>
      </c>
    </row>
    <row r="41" spans="1:40">
      <c r="A41" s="11" t="s">
        <v>38</v>
      </c>
      <c r="B41">
        <v>242810</v>
      </c>
      <c r="P41">
        <v>3020490</v>
      </c>
      <c r="V41">
        <v>37110</v>
      </c>
      <c r="AB41">
        <v>2073130</v>
      </c>
      <c r="AJ41">
        <v>13260</v>
      </c>
      <c r="AK41">
        <v>3847330</v>
      </c>
      <c r="AL41" s="14"/>
      <c r="AM41" s="15">
        <f t="shared" si="2"/>
        <v>9234130</v>
      </c>
      <c r="AN41" s="17" t="s">
        <v>38</v>
      </c>
    </row>
    <row r="42" spans="1:40" ht="30" customHeight="1">
      <c r="A42" s="12" t="s">
        <v>45</v>
      </c>
      <c r="B42" s="15">
        <f>SUM(B5:B41)</f>
        <v>166016960</v>
      </c>
      <c r="C42" s="15">
        <f>SUM(C5:C41)</f>
        <v>52490</v>
      </c>
      <c r="D42" s="15">
        <f>SUM(D5:D41)</f>
        <v>3289329</v>
      </c>
      <c r="E42" s="15">
        <v>0</v>
      </c>
      <c r="F42" s="15">
        <v>0</v>
      </c>
      <c r="G42" s="15">
        <f>SUM(G5:G41)</f>
        <v>161453016</v>
      </c>
      <c r="H42" s="15">
        <v>0</v>
      </c>
      <c r="I42" s="15">
        <f>SUM(I5:I41)</f>
        <v>230900</v>
      </c>
      <c r="J42" s="15">
        <v>0</v>
      </c>
      <c r="K42" s="15">
        <f>SUM(K5:K41)</f>
        <v>160010</v>
      </c>
      <c r="L42" s="15">
        <f>SUM(L5:L41)</f>
        <v>3565170</v>
      </c>
      <c r="M42" s="15">
        <v>0</v>
      </c>
      <c r="N42" s="15">
        <v>0</v>
      </c>
      <c r="O42" s="15">
        <v>0</v>
      </c>
      <c r="P42" s="15">
        <f>SUM(P5:P41)</f>
        <v>30561600</v>
      </c>
      <c r="Q42" s="15">
        <f>SUM(Q5:Q41)</f>
        <v>89765400</v>
      </c>
      <c r="R42" s="15">
        <v>0</v>
      </c>
      <c r="S42" s="15">
        <f>SUM(S5:S41)</f>
        <v>2440870</v>
      </c>
      <c r="T42" s="15">
        <v>0</v>
      </c>
      <c r="U42" s="15">
        <f>SUM(U5:U41)</f>
        <v>169110433</v>
      </c>
      <c r="V42" s="15">
        <f>SUM(V5:V41)</f>
        <v>26052910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f>SUM(AB5:AB41)</f>
        <v>18443952</v>
      </c>
      <c r="AC42" s="15">
        <v>0</v>
      </c>
      <c r="AD42" s="15">
        <f>SUM(AD5:AD41)</f>
        <v>21752850</v>
      </c>
      <c r="AE42" s="15">
        <f>SUM(AE5:AE41)</f>
        <v>139776809</v>
      </c>
      <c r="AF42" s="15">
        <f>SUM(AF5:AF41)</f>
        <v>13580350</v>
      </c>
      <c r="AG42" s="15">
        <v>0</v>
      </c>
      <c r="AH42" s="15">
        <v>0</v>
      </c>
      <c r="AI42" s="15">
        <f>SUM(AI5:AI41)</f>
        <v>860750</v>
      </c>
      <c r="AJ42" s="15">
        <f>SUM(AJ5:AJ41)</f>
        <v>2177150</v>
      </c>
      <c r="AK42" s="15">
        <f>SUM(AK5:AK41)</f>
        <v>15385940</v>
      </c>
      <c r="AL42" s="15">
        <f>SUM(AL5:AL41)</f>
        <v>66160</v>
      </c>
      <c r="AM42" s="16">
        <f t="shared" si="2"/>
        <v>864743049</v>
      </c>
      <c r="AN42" s="13" t="s">
        <v>46</v>
      </c>
    </row>
  </sheetData>
  <sheetProtection password="CB84" sheet="1" objects="1" scenarios="1"/>
  <pageMargins left="0.75" right="0.75" top="1" bottom="1" header="0.5" footer="0.5"/>
  <ignoredErrors>
    <ignoredError sqref="B42:D42 G42 I42 K42:L42 P42:Q42 S42 U42:V42 AB42 AD42:AF42 AI42:A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2014-08-29T06:49:02Z</dcterms:created>
  <dcterms:modified xsi:type="dcterms:W3CDTF">2014-09-16T07:50:13Z</dcterms:modified>
</cp:coreProperties>
</file>