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0" windowWidth="13725" windowHeight="6375"/>
  </bookViews>
  <sheets>
    <sheet name="tab1_33" sheetId="1" r:id="rId1"/>
  </sheets>
  <calcPr calcId="124519"/>
</workbook>
</file>

<file path=xl/calcChain.xml><?xml version="1.0" encoding="utf-8"?>
<calcChain xmlns="http://schemas.openxmlformats.org/spreadsheetml/2006/main">
  <c r="B42" i="1"/>
  <c r="I42"/>
  <c r="K42"/>
  <c r="L42"/>
  <c r="Q42"/>
  <c r="U42"/>
  <c r="V42"/>
  <c r="AE42"/>
  <c r="AF42"/>
  <c r="AJ42"/>
  <c r="AK42"/>
  <c r="AL42"/>
  <c r="AM5"/>
  <c r="AM6"/>
  <c r="AM7"/>
  <c r="AM9"/>
  <c r="AM10"/>
  <c r="AM11"/>
  <c r="AM12"/>
  <c r="AM13"/>
  <c r="AM14"/>
  <c r="AM15"/>
  <c r="AM16"/>
  <c r="AM18"/>
  <c r="AM24"/>
  <c r="AM25"/>
  <c r="AM26"/>
  <c r="AM30"/>
  <c r="AM31"/>
  <c r="AM34"/>
  <c r="AM35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<sst xmlns="http://schemas.openxmlformats.org/spreadsheetml/2006/main" count="120" uniqueCount="48">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</sst>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Q5">
        <v>29130</v>
      </c>
      <c r="AM5" s="15">
        <f>SUM(B5:AL5)</f>
        <v>29130</v>
      </c>
      <c r="AN5" s="17" t="s">
        <v>43</v>
      </c>
    </row>
    <row r="6" spans="1:40">
      <c r="A6" s="11" t="s">
        <v>24</v>
      </c>
      <c r="C6" s="14"/>
      <c r="Q6">
        <v>26520</v>
      </c>
      <c r="AM6" s="15">
        <f>SUM(B6:AL6)</f>
        <v>26520</v>
      </c>
      <c r="AN6" s="17" t="s">
        <v>24</v>
      </c>
    </row>
    <row r="7" spans="1:40">
      <c r="A7" s="11" t="s">
        <v>0</v>
      </c>
      <c r="D7" s="14"/>
      <c r="K7">
        <v>1110</v>
      </c>
      <c r="Q7">
        <v>1086000</v>
      </c>
      <c r="U7">
        <v>25720</v>
      </c>
      <c r="V7">
        <v>2829840</v>
      </c>
      <c r="AF7">
        <v>79710</v>
      </c>
      <c r="AJ7">
        <v>26580</v>
      </c>
      <c r="AM7" s="15">
        <f>SUM(B7:AL7)</f>
        <v>4048960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K9">
        <v>26170</v>
      </c>
      <c r="Q9">
        <v>1019040</v>
      </c>
      <c r="V9">
        <v>932390</v>
      </c>
      <c r="AJ9">
        <v>655130</v>
      </c>
      <c r="AM9" s="15">
        <f t="shared" ref="AM9:AM16" si="0">SUM(B9:AL9)</f>
        <v>2632730</v>
      </c>
      <c r="AN9" s="17" t="s">
        <v>2</v>
      </c>
    </row>
    <row r="10" spans="1:40">
      <c r="A10" s="11" t="s">
        <v>25</v>
      </c>
      <c r="G10" s="14"/>
      <c r="V10">
        <v>344520</v>
      </c>
      <c r="AM10" s="15">
        <f t="shared" si="0"/>
        <v>344520</v>
      </c>
      <c r="AN10" s="17" t="s">
        <v>25</v>
      </c>
    </row>
    <row r="11" spans="1:40">
      <c r="A11" s="11" t="s">
        <v>3</v>
      </c>
      <c r="H11" s="14"/>
      <c r="V11">
        <v>34890</v>
      </c>
      <c r="AM11" s="15">
        <f t="shared" si="0"/>
        <v>34890</v>
      </c>
      <c r="AN11" s="17" t="s">
        <v>3</v>
      </c>
    </row>
    <row r="12" spans="1:40">
      <c r="A12" s="11" t="s">
        <v>4</v>
      </c>
      <c r="I12" s="14"/>
      <c r="L12">
        <v>8520</v>
      </c>
      <c r="Q12">
        <v>177930</v>
      </c>
      <c r="V12">
        <v>966920</v>
      </c>
      <c r="AJ12">
        <v>51880</v>
      </c>
      <c r="AM12" s="15">
        <f t="shared" si="0"/>
        <v>1205250</v>
      </c>
      <c r="AN12" s="17" t="s">
        <v>4</v>
      </c>
    </row>
    <row r="13" spans="1:40">
      <c r="A13" s="11" t="s">
        <v>5</v>
      </c>
      <c r="J13" s="14"/>
      <c r="Q13">
        <v>50920</v>
      </c>
      <c r="U13">
        <v>152410</v>
      </c>
      <c r="V13">
        <v>255150</v>
      </c>
      <c r="AM13" s="15">
        <f t="shared" si="0"/>
        <v>458480</v>
      </c>
      <c r="AN13" s="17" t="s">
        <v>5</v>
      </c>
    </row>
    <row r="14" spans="1:40">
      <c r="A14" s="11" t="s">
        <v>26</v>
      </c>
      <c r="B14">
        <v>26550</v>
      </c>
      <c r="I14">
        <v>1020</v>
      </c>
      <c r="K14" s="14"/>
      <c r="Q14">
        <v>152620</v>
      </c>
      <c r="U14">
        <v>26610</v>
      </c>
      <c r="V14">
        <v>901370</v>
      </c>
      <c r="AE14">
        <v>8000</v>
      </c>
      <c r="AM14" s="15">
        <f t="shared" si="0"/>
        <v>1116170</v>
      </c>
      <c r="AN14" s="17" t="s">
        <v>26</v>
      </c>
    </row>
    <row r="15" spans="1:40">
      <c r="A15" s="11" t="s">
        <v>27</v>
      </c>
      <c r="L15" s="14"/>
      <c r="U15">
        <v>51700</v>
      </c>
      <c r="V15">
        <v>1185510</v>
      </c>
      <c r="AM15" s="15">
        <f t="shared" si="0"/>
        <v>1237210</v>
      </c>
      <c r="AN15" s="17" t="s">
        <v>27</v>
      </c>
    </row>
    <row r="16" spans="1:40">
      <c r="A16" s="11" t="s">
        <v>6</v>
      </c>
      <c r="M16" s="14"/>
      <c r="V16">
        <v>26640</v>
      </c>
      <c r="AM16" s="15">
        <f t="shared" si="0"/>
        <v>26640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Q18">
        <v>51630</v>
      </c>
      <c r="V18">
        <v>584420</v>
      </c>
      <c r="AF18">
        <v>26580</v>
      </c>
      <c r="AM18" s="15">
        <f>SUM(B18:AL18)</f>
        <v>662630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V24">
        <v>1102930</v>
      </c>
      <c r="AM24" s="15">
        <f>SUM(B24:AL24)</f>
        <v>1102930</v>
      </c>
      <c r="AN24" s="17" t="s">
        <v>9</v>
      </c>
    </row>
    <row r="25" spans="1:40">
      <c r="A25" s="11" t="s">
        <v>33</v>
      </c>
      <c r="I25">
        <v>700</v>
      </c>
      <c r="Q25">
        <v>339810</v>
      </c>
      <c r="U25">
        <v>26010</v>
      </c>
      <c r="V25" s="14"/>
      <c r="AJ25">
        <v>26490</v>
      </c>
      <c r="AM25" s="15">
        <f>SUM(B25:AL25)</f>
        <v>393010</v>
      </c>
      <c r="AN25" s="17" t="s">
        <v>33</v>
      </c>
    </row>
    <row r="26" spans="1:40">
      <c r="A26" s="11" t="s">
        <v>34</v>
      </c>
      <c r="V26">
        <v>1351570</v>
      </c>
      <c r="W26" s="14"/>
      <c r="AM26" s="15">
        <f>SUM(B26:AL26)</f>
        <v>1351570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Q30">
        <v>118250</v>
      </c>
      <c r="V30">
        <v>81050</v>
      </c>
      <c r="AA30" s="14"/>
      <c r="AM30" s="15">
        <f>SUM(B30:AL30)</f>
        <v>199300</v>
      </c>
      <c r="AN30" s="17" t="s">
        <v>13</v>
      </c>
    </row>
    <row r="31" spans="1:40">
      <c r="A31" s="11" t="s">
        <v>14</v>
      </c>
      <c r="B31">
        <v>25910</v>
      </c>
      <c r="Q31">
        <v>235440</v>
      </c>
      <c r="V31">
        <v>26640</v>
      </c>
      <c r="AB31" s="14"/>
      <c r="AF31">
        <v>26760</v>
      </c>
      <c r="AM31" s="15">
        <f>SUM(B31:AL31)</f>
        <v>314750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K34">
        <v>26580</v>
      </c>
      <c r="AE34" s="14"/>
      <c r="AM34" s="15">
        <f>SUM(B34:AL34)</f>
        <v>26580</v>
      </c>
      <c r="AN34" s="17" t="s">
        <v>17</v>
      </c>
    </row>
    <row r="35" spans="1:40">
      <c r="A35" s="11" t="s">
        <v>35</v>
      </c>
      <c r="Q35">
        <v>79650</v>
      </c>
      <c r="AF35" s="14"/>
      <c r="AM35" s="15">
        <f>SUM(B35:AL35)</f>
        <v>79650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V38">
        <v>68310</v>
      </c>
      <c r="AI38" s="14"/>
      <c r="AM38" s="15">
        <f>SUM(B38:AL38)</f>
        <v>68310</v>
      </c>
      <c r="AN38" s="17" t="s">
        <v>19</v>
      </c>
    </row>
    <row r="39" spans="1:40">
      <c r="A39" s="11" t="s">
        <v>20</v>
      </c>
      <c r="L39">
        <v>39440</v>
      </c>
      <c r="Q39">
        <v>130620</v>
      </c>
      <c r="AJ39" s="14"/>
      <c r="AM39" s="15">
        <f>SUM(B39:AL39)</f>
        <v>170060</v>
      </c>
      <c r="AN39" s="17" t="s">
        <v>20</v>
      </c>
    </row>
    <row r="40" spans="1:40">
      <c r="A40" s="11" t="s">
        <v>37</v>
      </c>
      <c r="B40">
        <v>2157970</v>
      </c>
      <c r="Q40">
        <v>5975060</v>
      </c>
      <c r="V40">
        <v>1836670</v>
      </c>
      <c r="AF40">
        <v>132350</v>
      </c>
      <c r="AJ40">
        <v>207100</v>
      </c>
      <c r="AK40" s="14"/>
      <c r="AL40">
        <v>78570</v>
      </c>
      <c r="AM40" s="15">
        <f>SUM(B40:AL40)</f>
        <v>10387720</v>
      </c>
      <c r="AN40" s="17" t="s">
        <v>37</v>
      </c>
    </row>
    <row r="41" spans="1:40">
      <c r="A41" s="11" t="s">
        <v>38</v>
      </c>
      <c r="B41">
        <v>52120</v>
      </c>
      <c r="V41">
        <v>393880</v>
      </c>
      <c r="AK41">
        <v>51780</v>
      </c>
      <c r="AL41" s="14"/>
      <c r="AM41" s="15">
        <f>SUM(B41:AL41)</f>
        <v>497780</v>
      </c>
      <c r="AN41" s="17" t="s">
        <v>38</v>
      </c>
    </row>
    <row r="42" spans="1:40" ht="30" customHeight="1">
      <c r="A42" s="12" t="s">
        <v>45</v>
      </c>
      <c r="B42" s="15">
        <f>SUM(B5:B41)</f>
        <v>2262550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f>SUM(I5:I41)</f>
        <v>1720</v>
      </c>
      <c r="J42" s="15">
        <v>0</v>
      </c>
      <c r="K42" s="15">
        <f>SUM(K5:K41)</f>
        <v>53860</v>
      </c>
      <c r="L42" s="15">
        <f>SUM(L5:L41)</f>
        <v>47960</v>
      </c>
      <c r="M42" s="15">
        <v>0</v>
      </c>
      <c r="N42" s="15">
        <v>0</v>
      </c>
      <c r="O42" s="15">
        <v>0</v>
      </c>
      <c r="P42" s="15">
        <v>0</v>
      </c>
      <c r="Q42" s="15">
        <f>SUM(Q5:Q41)</f>
        <v>9472620</v>
      </c>
      <c r="R42" s="15">
        <v>0</v>
      </c>
      <c r="S42" s="15">
        <v>0</v>
      </c>
      <c r="T42" s="15">
        <v>0</v>
      </c>
      <c r="U42" s="15">
        <f>SUM(U5:U41)</f>
        <v>282450</v>
      </c>
      <c r="V42" s="15">
        <f>SUM(V5:V41)</f>
        <v>12922700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f>SUM(AE5:AE41)</f>
        <v>8000</v>
      </c>
      <c r="AF42" s="15">
        <f>SUM(AF5:AF41)</f>
        <v>265400</v>
      </c>
      <c r="AG42" s="15">
        <v>0</v>
      </c>
      <c r="AH42" s="15">
        <v>0</v>
      </c>
      <c r="AI42" s="15">
        <v>0</v>
      </c>
      <c r="AJ42" s="15">
        <f>SUM(AJ5:AJ41)</f>
        <v>967180</v>
      </c>
      <c r="AK42" s="15">
        <f>SUM(AK5:AK41)</f>
        <v>51780</v>
      </c>
      <c r="AL42" s="15">
        <f>SUM(AL5:AL41)</f>
        <v>78570</v>
      </c>
      <c r="AM42" s="16">
        <f>SUM(B42:AL42)</f>
        <v>26414790</v>
      </c>
      <c r="AN42" s="13" t="s">
        <v>46</v>
      </c>
    </row>
  </sheetData>
  <sheetProtection password="CB84" sheet="1" objects="1" scenarios="1"/>
  <pageMargins left="0.75" right="0.75" top="1" bottom="1" header="0.5" footer="0.5"/>
  <ignoredErrors>
    <ignoredError sqref="AJ42:AL42 AE42:AF42 U42:V42 Q42 K42:L42 I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2014-08-29T07:23:29Z</dcterms:created>
  <dcterms:modified xsi:type="dcterms:W3CDTF">2014-09-16T07:18:20Z</dcterms:modified>
</cp:coreProperties>
</file>