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30" windowWidth="18525" windowHeight="10965"/>
  </bookViews>
  <sheets>
    <sheet name="tab1_23" sheetId="1" r:id="rId1"/>
  </sheets>
  <calcPr calcId="124519"/>
</workbook>
</file>

<file path=xl/calcChain.xml><?xml version="1.0" encoding="utf-8"?>
<calcChain xmlns="http://schemas.openxmlformats.org/spreadsheetml/2006/main">
  <c r="B42" i="1"/>
  <c r="C42"/>
  <c r="D42"/>
  <c r="F42"/>
  <c r="G42"/>
  <c r="I42"/>
  <c r="K42"/>
  <c r="L42"/>
  <c r="M42"/>
  <c r="P42"/>
  <c r="Q42"/>
  <c r="R42"/>
  <c r="S42"/>
  <c r="U42"/>
  <c r="V42"/>
  <c r="AB42"/>
  <c r="AD42"/>
  <c r="AE42"/>
  <c r="AF42"/>
  <c r="AG42"/>
  <c r="AJ42"/>
  <c r="AK42"/>
  <c r="AM5"/>
  <c r="AM6"/>
  <c r="AM7"/>
  <c r="AM9"/>
  <c r="AM10"/>
  <c r="AM12"/>
  <c r="AM14"/>
  <c r="AM16"/>
  <c r="AM17"/>
  <c r="AM18"/>
  <c r="AM19"/>
  <c r="AM20"/>
  <c r="AM22"/>
  <c r="AM24"/>
  <c r="AM25"/>
  <c r="AM26"/>
  <c r="AM31"/>
  <c r="AM33"/>
  <c r="AM34"/>
  <c r="AM35"/>
  <c r="AM39"/>
  <c r="AM40"/>
  <c r="AM4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<sst xmlns="http://schemas.openxmlformats.org/spreadsheetml/2006/main" count="120" uniqueCount="48">
  <si>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</si>
  <si>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</si>
  <si>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</si>
  <si>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</si>
  <si>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</si>
  <si>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</si>
  <si>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</si>
  <si>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</si>
  <si>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</si>
  <si>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</si>
  <si>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</si>
  <si>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</si>
  <si>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</si>
  <si>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</si>
  <si>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</si>
  <si>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</si>
  <si>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</si>
  <si>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</si>
  <si>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</si>
  <si>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</si>
  <si>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</si>
  <si>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</si>
  <si>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</si>
  <si>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</si>
  <si>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</si>
  <si>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</si>
  <si>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</si>
  <si>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</si>
  <si>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</si>
  <si>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</si>
  <si>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</si>
  <si>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</si>
  <si>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</si>
  <si>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</si>
  <si>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</si>
  <si>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</si>
  <si>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</si>
  <si>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</si>
  <si>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</si>
  <si>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</si>
  <si>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</si>
  <si>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</si>
  <si>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</si>
  <si>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</si>
  <si>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</si>
  <si>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</si>
  <si>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</si>
  <si>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Lime stone, Dolomite and Gypsum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</si>
</sst>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8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C5">
        <v>6637316</v>
      </c>
      <c r="G5">
        <v>1092650</v>
      </c>
      <c r="I5">
        <v>10840</v>
      </c>
      <c r="S5">
        <v>190190</v>
      </c>
      <c r="U5">
        <v>40153</v>
      </c>
      <c r="V5">
        <v>640</v>
      </c>
      <c r="AB5">
        <v>22107</v>
      </c>
      <c r="AF5">
        <v>39160</v>
      </c>
      <c r="AG5">
        <v>77480</v>
      </c>
      <c r="AM5" s="16">
        <f>SUM(B5:AL5)</f>
        <v>8110536</v>
      </c>
      <c r="AN5" s="13" t="s">
        <v>43</v>
      </c>
    </row>
    <row r="6" spans="1:40">
      <c r="A6" s="11" t="s">
        <v>24</v>
      </c>
      <c r="B6">
        <v>9260810</v>
      </c>
      <c r="C6" s="15"/>
      <c r="S6">
        <v>44730</v>
      </c>
      <c r="AM6" s="16">
        <f>SUM(B6:AL6)</f>
        <v>9305540</v>
      </c>
      <c r="AN6" s="13" t="s">
        <v>24</v>
      </c>
    </row>
    <row r="7" spans="1:40">
      <c r="A7" s="11" t="s">
        <v>0</v>
      </c>
      <c r="D7" s="15"/>
      <c r="K7">
        <v>560</v>
      </c>
      <c r="AB7">
        <v>640</v>
      </c>
      <c r="AE7">
        <v>39596</v>
      </c>
      <c r="AM7" s="16">
        <f>SUM(B7:AL7)</f>
        <v>40796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D9">
        <v>340507</v>
      </c>
      <c r="F9" s="15"/>
      <c r="U9">
        <v>37805</v>
      </c>
      <c r="AB9">
        <v>297352</v>
      </c>
      <c r="AK9">
        <v>77310</v>
      </c>
      <c r="AM9" s="16">
        <f>SUM(B9:AL9)</f>
        <v>752974</v>
      </c>
      <c r="AN9" s="13" t="s">
        <v>2</v>
      </c>
    </row>
    <row r="10" spans="1:40">
      <c r="A10" s="11" t="s">
        <v>25</v>
      </c>
      <c r="C10">
        <v>8895761</v>
      </c>
      <c r="G10" s="15"/>
      <c r="U10">
        <v>6950153</v>
      </c>
      <c r="AB10">
        <v>4984848</v>
      </c>
      <c r="AE10">
        <v>4377580</v>
      </c>
      <c r="AM10" s="16">
        <f>SUM(B10:AL10)</f>
        <v>25208342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B12">
        <v>37080</v>
      </c>
      <c r="I12" s="15"/>
      <c r="AM12" s="16">
        <f>SUM(B12:AL12)</f>
        <v>37080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I14">
        <v>67650</v>
      </c>
      <c r="K14" s="15"/>
      <c r="M14">
        <v>35200</v>
      </c>
      <c r="AE14">
        <v>638720</v>
      </c>
      <c r="AJ14">
        <v>23040</v>
      </c>
      <c r="AM14" s="16">
        <f>SUM(B14:AL14)</f>
        <v>764610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M16" s="15"/>
      <c r="AE16">
        <v>395370</v>
      </c>
      <c r="AM16" s="16">
        <f>SUM(B16:AL16)</f>
        <v>395370</v>
      </c>
      <c r="AN16" s="13" t="s">
        <v>6</v>
      </c>
    </row>
    <row r="17" spans="1:40">
      <c r="A17" s="11" t="s">
        <v>7</v>
      </c>
      <c r="I17">
        <v>1590</v>
      </c>
      <c r="N17" s="15"/>
      <c r="AM17" s="16">
        <f>SUM(B17:AL17)</f>
        <v>1590</v>
      </c>
      <c r="AN17" s="13" t="s">
        <v>7</v>
      </c>
    </row>
    <row r="18" spans="1:40">
      <c r="A18" s="11" t="s">
        <v>44</v>
      </c>
      <c r="O18" s="15"/>
      <c r="AB18">
        <v>60080</v>
      </c>
      <c r="AM18" s="16">
        <f>SUM(B18:AL18)</f>
        <v>60080</v>
      </c>
      <c r="AN18" s="13" t="s">
        <v>44</v>
      </c>
    </row>
    <row r="19" spans="1:40">
      <c r="A19" s="11" t="s">
        <v>8</v>
      </c>
      <c r="C19">
        <v>2073354</v>
      </c>
      <c r="D19">
        <v>77685</v>
      </c>
      <c r="G19">
        <v>3810635</v>
      </c>
      <c r="P19" s="15"/>
      <c r="U19">
        <v>4888586</v>
      </c>
      <c r="AB19">
        <v>22682962</v>
      </c>
      <c r="AE19">
        <v>5629420</v>
      </c>
      <c r="AK19">
        <v>15181011</v>
      </c>
      <c r="AM19" s="16">
        <f>SUM(B19:AL19)</f>
        <v>54343653</v>
      </c>
      <c r="AN19" s="13" t="s">
        <v>8</v>
      </c>
    </row>
    <row r="20" spans="1:40">
      <c r="A20" s="11" t="s">
        <v>29</v>
      </c>
      <c r="B20">
        <v>5920690</v>
      </c>
      <c r="C20">
        <v>473366</v>
      </c>
      <c r="I20">
        <v>3880</v>
      </c>
      <c r="Q20" s="15"/>
      <c r="R20">
        <v>849058</v>
      </c>
      <c r="S20">
        <v>121280</v>
      </c>
      <c r="AB20">
        <v>9530</v>
      </c>
      <c r="AF20">
        <v>194890</v>
      </c>
      <c r="AG20">
        <v>36769177</v>
      </c>
      <c r="AM20" s="16">
        <f>SUM(B20:AL20)</f>
        <v>44341871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S22" s="15"/>
      <c r="AE22">
        <v>79630</v>
      </c>
      <c r="AM22" s="16">
        <f>SUM(B22:AL22)</f>
        <v>79630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C24">
        <v>3525688</v>
      </c>
      <c r="D24">
        <v>266639</v>
      </c>
      <c r="U24" s="15"/>
      <c r="AB24">
        <v>1913488</v>
      </c>
      <c r="AE24">
        <v>2595344</v>
      </c>
      <c r="AM24" s="16">
        <f>SUM(B24:AL24)</f>
        <v>8301159</v>
      </c>
      <c r="AN24" s="13" t="s">
        <v>9</v>
      </c>
    </row>
    <row r="25" spans="1:40">
      <c r="A25" s="11" t="s">
        <v>33</v>
      </c>
      <c r="C25">
        <v>2674430</v>
      </c>
      <c r="G25">
        <v>40350</v>
      </c>
      <c r="I25">
        <v>41870</v>
      </c>
      <c r="L25">
        <v>404230</v>
      </c>
      <c r="M25">
        <v>12440</v>
      </c>
      <c r="Q25">
        <v>226630</v>
      </c>
      <c r="V25" s="15"/>
      <c r="AB25">
        <v>5190</v>
      </c>
      <c r="AE25">
        <v>158310</v>
      </c>
      <c r="AJ25">
        <v>5590</v>
      </c>
      <c r="AM25" s="16">
        <f>SUM(B25:AL25)</f>
        <v>3569040</v>
      </c>
      <c r="AN25" s="13" t="s">
        <v>33</v>
      </c>
    </row>
    <row r="26" spans="1:40">
      <c r="A26" s="11" t="s">
        <v>34</v>
      </c>
      <c r="B26">
        <v>657500</v>
      </c>
      <c r="M26">
        <v>11440</v>
      </c>
      <c r="W26" s="15"/>
      <c r="AE26">
        <v>4200</v>
      </c>
      <c r="AM26" s="16">
        <f>SUM(B26:AL26)</f>
        <v>673140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AA30" s="15"/>
      <c r="AM30" s="16">
        <v>0</v>
      </c>
      <c r="AN30" s="13" t="s">
        <v>13</v>
      </c>
    </row>
    <row r="31" spans="1:40">
      <c r="A31" s="11" t="s">
        <v>14</v>
      </c>
      <c r="C31">
        <v>6568691</v>
      </c>
      <c r="G31">
        <v>7451320</v>
      </c>
      <c r="U31">
        <v>3734219</v>
      </c>
      <c r="AB31" s="15"/>
      <c r="AE31">
        <v>4957694</v>
      </c>
      <c r="AK31">
        <v>1699333</v>
      </c>
      <c r="AM31" s="16">
        <f>SUM(B31:AL31)</f>
        <v>24411257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I33">
        <v>14170</v>
      </c>
      <c r="AD33" s="15"/>
      <c r="AE33">
        <v>119230</v>
      </c>
      <c r="AM33" s="16">
        <f>SUM(B33:AL33)</f>
        <v>133400</v>
      </c>
      <c r="AN33" s="13" t="s">
        <v>16</v>
      </c>
    </row>
    <row r="34" spans="1:40">
      <c r="A34" s="11" t="s">
        <v>17</v>
      </c>
      <c r="L34">
        <v>512960</v>
      </c>
      <c r="V34">
        <v>40320</v>
      </c>
      <c r="AD34">
        <v>2250</v>
      </c>
      <c r="AE34" s="15"/>
      <c r="AM34" s="16">
        <f>SUM(B34:AL34)</f>
        <v>555530</v>
      </c>
      <c r="AN34" s="13" t="s">
        <v>17</v>
      </c>
    </row>
    <row r="35" spans="1:40">
      <c r="A35" s="11" t="s">
        <v>35</v>
      </c>
      <c r="R35">
        <v>115303</v>
      </c>
      <c r="S35">
        <v>239174</v>
      </c>
      <c r="AE35">
        <v>10266</v>
      </c>
      <c r="AF35" s="15"/>
      <c r="AG35">
        <v>853240</v>
      </c>
      <c r="AM35" s="16">
        <f>SUM(B35:AL35)</f>
        <v>1217983</v>
      </c>
      <c r="AN35" s="13" t="s">
        <v>35</v>
      </c>
    </row>
    <row r="36" spans="1:40">
      <c r="A36" s="11" t="s">
        <v>36</v>
      </c>
      <c r="AG36" s="15"/>
      <c r="AM36" s="16">
        <v>0</v>
      </c>
      <c r="AN36" s="13" t="s">
        <v>36</v>
      </c>
    </row>
    <row r="37" spans="1:40">
      <c r="A37" s="11" t="s">
        <v>18</v>
      </c>
      <c r="AH37" s="15"/>
      <c r="AM37" s="16">
        <v>0</v>
      </c>
      <c r="AN37" s="13" t="s">
        <v>18</v>
      </c>
    </row>
    <row r="38" spans="1:40">
      <c r="A38" s="11" t="s">
        <v>19</v>
      </c>
      <c r="AI38" s="15"/>
      <c r="AM38" s="16">
        <v>0</v>
      </c>
      <c r="AN38" s="13" t="s">
        <v>19</v>
      </c>
    </row>
    <row r="39" spans="1:40">
      <c r="A39" s="11" t="s">
        <v>20</v>
      </c>
      <c r="B39">
        <v>641170</v>
      </c>
      <c r="C39">
        <v>37410</v>
      </c>
      <c r="D39">
        <v>724912</v>
      </c>
      <c r="F39">
        <v>28340</v>
      </c>
      <c r="L39">
        <v>9270</v>
      </c>
      <c r="AB39">
        <v>1383996</v>
      </c>
      <c r="AE39">
        <v>4283770</v>
      </c>
      <c r="AJ39" s="15"/>
      <c r="AM39" s="16">
        <f>SUM(B39:AL39)</f>
        <v>7108868</v>
      </c>
      <c r="AN39" s="13" t="s">
        <v>20</v>
      </c>
    </row>
    <row r="40" spans="1:40">
      <c r="A40" s="11" t="s">
        <v>37</v>
      </c>
      <c r="C40">
        <v>716045</v>
      </c>
      <c r="D40">
        <v>902816</v>
      </c>
      <c r="G40">
        <v>40400</v>
      </c>
      <c r="I40">
        <v>1150</v>
      </c>
      <c r="P40">
        <v>22680</v>
      </c>
      <c r="U40">
        <v>1394874</v>
      </c>
      <c r="AB40">
        <v>3805289</v>
      </c>
      <c r="AE40">
        <v>5292977</v>
      </c>
      <c r="AK40" s="15"/>
      <c r="AM40" s="16">
        <f>SUM(B40:AL40)</f>
        <v>12176231</v>
      </c>
      <c r="AN40" s="13" t="s">
        <v>37</v>
      </c>
    </row>
    <row r="41" spans="1:40">
      <c r="A41" s="11" t="s">
        <v>38</v>
      </c>
      <c r="AK41">
        <v>27380</v>
      </c>
      <c r="AL41" s="15"/>
      <c r="AM41" s="16">
        <f>SUM(B41:AL41)</f>
        <v>27380</v>
      </c>
      <c r="AN41" s="13" t="s">
        <v>38</v>
      </c>
    </row>
    <row r="42" spans="1:40" ht="30" customHeight="1">
      <c r="A42" s="12" t="s">
        <v>45</v>
      </c>
      <c r="B42" s="16">
        <f>SUM(B5:B41)</f>
        <v>16517250</v>
      </c>
      <c r="C42" s="16">
        <f>SUM(C5:C41)</f>
        <v>31602061</v>
      </c>
      <c r="D42" s="16">
        <f>SUM(D5:D41)</f>
        <v>2312559</v>
      </c>
      <c r="E42" s="16">
        <v>0</v>
      </c>
      <c r="F42" s="16">
        <f>SUM(F5:F41)</f>
        <v>28340</v>
      </c>
      <c r="G42" s="16">
        <f>SUM(G5:G41)</f>
        <v>12435355</v>
      </c>
      <c r="H42" s="16">
        <v>0</v>
      </c>
      <c r="I42" s="16">
        <f>SUM(I5:I41)</f>
        <v>141150</v>
      </c>
      <c r="J42" s="16">
        <v>0</v>
      </c>
      <c r="K42" s="16">
        <f>SUM(K5:K41)</f>
        <v>560</v>
      </c>
      <c r="L42" s="16">
        <f>SUM(L5:L41)</f>
        <v>926460</v>
      </c>
      <c r="M42" s="16">
        <f>SUM(M5:M41)</f>
        <v>59080</v>
      </c>
      <c r="N42" s="16">
        <v>0</v>
      </c>
      <c r="O42" s="16">
        <v>0</v>
      </c>
      <c r="P42" s="16">
        <f>SUM(P5:P41)</f>
        <v>22680</v>
      </c>
      <c r="Q42" s="16">
        <f>SUM(Q5:Q41)</f>
        <v>226630</v>
      </c>
      <c r="R42" s="16">
        <f>SUM(R5:R41)</f>
        <v>964361</v>
      </c>
      <c r="S42" s="16">
        <f>SUM(S5:S41)</f>
        <v>595374</v>
      </c>
      <c r="T42" s="16">
        <v>0</v>
      </c>
      <c r="U42" s="16">
        <f>SUM(U5:U41)</f>
        <v>17045790</v>
      </c>
      <c r="V42" s="16">
        <f>SUM(V5:V41)</f>
        <v>40960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f>SUM(AB5:AB41)</f>
        <v>35165482</v>
      </c>
      <c r="AC42" s="16">
        <v>0</v>
      </c>
      <c r="AD42" s="16">
        <f>SUM(AD5:AD41)</f>
        <v>2250</v>
      </c>
      <c r="AE42" s="16">
        <f>SUM(AE5:AE41)</f>
        <v>28582107</v>
      </c>
      <c r="AF42" s="16">
        <f>SUM(AF5:AF41)</f>
        <v>234050</v>
      </c>
      <c r="AG42" s="16">
        <f>SUM(AG5:AG41)</f>
        <v>37699897</v>
      </c>
      <c r="AH42" s="16">
        <v>0</v>
      </c>
      <c r="AI42" s="16">
        <v>0</v>
      </c>
      <c r="AJ42" s="16">
        <f>SUM(AJ5:AJ41)</f>
        <v>28630</v>
      </c>
      <c r="AK42" s="16">
        <f>SUM(AK5:AK41)</f>
        <v>16985034</v>
      </c>
      <c r="AL42" s="16">
        <v>0</v>
      </c>
      <c r="AM42" s="17">
        <f>SUM(B42:AL42)</f>
        <v>201616060</v>
      </c>
      <c r="AN42" s="14" t="s">
        <v>46</v>
      </c>
    </row>
  </sheetData>
  <sheetProtection password="CB84" sheet="1" objects="1" scenarios="1"/>
  <pageMargins left="0.75" right="0.75" top="1" bottom="1" header="0.5" footer="0.5"/>
  <ignoredErrors>
    <ignoredError sqref="B42:D42 F42:G42 I42 K42:M42 P42:S42 U42:V42 AB42 AD42:AG42 AJ42:AK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2014-08-28T10:05:20Z</dcterms:created>
  <dcterms:modified xsi:type="dcterms:W3CDTF">2014-09-16T07:09:42Z</dcterms:modified>
</cp:coreProperties>
</file>