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08" sheetId="1" r:id="rId1"/>
  </sheets>
  <calcPr calcId="124519"/>
</workbook>
</file>

<file path=xl/calcChain.xml><?xml version="1.0" encoding="utf-8"?>
<calcChain xmlns="http://schemas.openxmlformats.org/spreadsheetml/2006/main">
  <c r="B42" i="1"/>
  <c r="C42"/>
  <c r="F42"/>
  <c r="G42"/>
  <c r="I42"/>
  <c r="M42"/>
  <c r="O42"/>
  <c r="Q42"/>
  <c r="U42"/>
  <c r="V42"/>
  <c r="AB42"/>
  <c r="AJ42"/>
  <c r="AK42"/>
  <c r="AL42"/>
  <c r="AM5"/>
  <c r="AM6"/>
  <c r="AM7"/>
  <c r="AM9"/>
  <c r="AM10"/>
  <c r="AM11"/>
  <c r="AM14"/>
  <c r="AM15"/>
  <c r="AM16"/>
  <c r="AM20"/>
  <c r="AM22"/>
  <c r="AM24"/>
  <c r="AM25"/>
  <c r="AM26"/>
  <c r="AM31"/>
  <c r="AM33"/>
  <c r="AM35"/>
  <c r="AM36"/>
  <c r="AM38"/>
  <c r="AM39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<sst xmlns="http://schemas.openxmlformats.org/spreadsheetml/2006/main" count="120" uniqueCount="48">
  <si>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</si>
  <si>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</si>
  <si>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</si>
  <si>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</si>
  <si>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</si>
  <si>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</si>
  <si>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</si>
  <si>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</si>
  <si>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</si>
  <si>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</si>
  <si>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</si>
  <si>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</si>
  <si>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</si>
  <si>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</si>
  <si>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</si>
  <si>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</si>
  <si>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</si>
  <si>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</si>
  <si>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</si>
  <si>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</si>
  <si>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</si>
  <si>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</si>
  <si>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</si>
  <si>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</si>
  <si>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</si>
  <si>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</si>
  <si>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</si>
  <si>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</si>
  <si>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</si>
  <si>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</si>
  <si>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</si>
  <si>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</si>
  <si>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</si>
  <si>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</si>
  <si>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</si>
  <si>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</si>
  <si>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</si>
  <si>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</si>
  <si>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</si>
  <si>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</si>
  <si>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</si>
  <si>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</si>
  <si>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</si>
  <si>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</si>
  <si>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</si>
  <si>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</si>
  <si>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 xml:space="preserve">&lt;-- OUTWARD </t>
  </si>
  <si>
    <t>Maize and Millets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</si>
</sst>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0" fillId="8" borderId="0" xfId="0" applyFill="1"/>
    <xf numFmtId="0" fontId="10" fillId="9" borderId="0" xfId="0" applyFont="1" applyFill="1"/>
    <xf numFmtId="0" fontId="11" fillId="6" borderId="0" xfId="0" applyFont="1" applyFill="1"/>
    <xf numFmtId="0" fontId="12" fillId="5" borderId="2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/>
    </xf>
    <xf numFmtId="0" fontId="14" fillId="6" borderId="0" xfId="0" applyFont="1" applyFill="1"/>
    <xf numFmtId="0" fontId="15" fillId="6" borderId="0" xfId="0" applyFont="1" applyFill="1" applyAlignment="1"/>
    <xf numFmtId="0" fontId="0" fillId="6" borderId="0" xfId="0" applyFill="1"/>
    <xf numFmtId="0" fontId="16" fillId="6" borderId="0" xfId="0" applyFont="1" applyFill="1"/>
    <xf numFmtId="0" fontId="17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2">
      <c r="A3" s="15" t="s">
        <v>22</v>
      </c>
      <c r="B3" s="22" t="s">
        <v>23</v>
      </c>
      <c r="C3" s="5" t="s">
        <v>24</v>
      </c>
      <c r="D3" s="5" t="s">
        <v>0</v>
      </c>
      <c r="E3" s="5" t="s">
        <v>1</v>
      </c>
      <c r="F3" s="5" t="s">
        <v>2</v>
      </c>
      <c r="G3" s="5" t="s">
        <v>25</v>
      </c>
      <c r="H3" s="5" t="s">
        <v>3</v>
      </c>
      <c r="I3" s="5" t="s">
        <v>4</v>
      </c>
      <c r="J3" s="5" t="s">
        <v>5</v>
      </c>
      <c r="K3" s="5" t="s">
        <v>26</v>
      </c>
      <c r="L3" s="5" t="s">
        <v>27</v>
      </c>
      <c r="M3" s="5" t="s">
        <v>6</v>
      </c>
      <c r="N3" s="5" t="s">
        <v>7</v>
      </c>
      <c r="O3" s="5" t="s">
        <v>28</v>
      </c>
      <c r="P3" s="5" t="s">
        <v>8</v>
      </c>
      <c r="Q3" s="5" t="s">
        <v>29</v>
      </c>
      <c r="R3" s="5" t="s">
        <v>30</v>
      </c>
      <c r="S3" s="5" t="s">
        <v>31</v>
      </c>
      <c r="T3" s="5" t="s">
        <v>32</v>
      </c>
      <c r="U3" s="5" t="s">
        <v>9</v>
      </c>
      <c r="V3" s="5" t="s">
        <v>33</v>
      </c>
      <c r="W3" s="5" t="s">
        <v>34</v>
      </c>
      <c r="X3" s="5" t="s">
        <v>10</v>
      </c>
      <c r="Y3" s="5" t="s">
        <v>11</v>
      </c>
      <c r="Z3" s="5" t="s">
        <v>12</v>
      </c>
      <c r="AA3" s="5" t="s">
        <v>13</v>
      </c>
      <c r="AB3" s="5" t="s">
        <v>14</v>
      </c>
      <c r="AC3" s="5" t="s">
        <v>15</v>
      </c>
      <c r="AD3" s="5" t="s">
        <v>16</v>
      </c>
      <c r="AE3" s="5" t="s">
        <v>17</v>
      </c>
      <c r="AF3" s="5" t="s">
        <v>35</v>
      </c>
      <c r="AG3" s="5" t="s">
        <v>36</v>
      </c>
      <c r="AH3" s="5" t="s">
        <v>18</v>
      </c>
      <c r="AI3" s="5" t="s">
        <v>19</v>
      </c>
      <c r="AJ3" s="5" t="s">
        <v>20</v>
      </c>
      <c r="AK3" s="5" t="s">
        <v>37</v>
      </c>
      <c r="AL3" s="5" t="s">
        <v>38</v>
      </c>
      <c r="AM3" s="6" t="s">
        <v>39</v>
      </c>
      <c r="AN3" s="6" t="s">
        <v>40</v>
      </c>
    </row>
    <row r="4" spans="1:40" ht="120">
      <c r="A4" s="9" t="s">
        <v>41</v>
      </c>
      <c r="B4" s="7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8">
        <v>16</v>
      </c>
      <c r="R4" s="8">
        <v>17</v>
      </c>
      <c r="S4" s="8">
        <v>18</v>
      </c>
      <c r="T4" s="8">
        <v>19</v>
      </c>
      <c r="U4" s="8">
        <v>20</v>
      </c>
      <c r="V4" s="8">
        <v>21</v>
      </c>
      <c r="W4" s="8">
        <v>22</v>
      </c>
      <c r="X4" s="8">
        <v>23</v>
      </c>
      <c r="Y4" s="8">
        <v>24</v>
      </c>
      <c r="Z4" s="8">
        <v>25</v>
      </c>
      <c r="AA4" s="8">
        <v>26</v>
      </c>
      <c r="AB4" s="8">
        <v>27</v>
      </c>
      <c r="AC4" s="8">
        <v>28</v>
      </c>
      <c r="AD4" s="8">
        <v>29</v>
      </c>
      <c r="AE4" s="8">
        <v>30</v>
      </c>
      <c r="AF4" s="8">
        <v>31</v>
      </c>
      <c r="AG4" s="8">
        <v>32</v>
      </c>
      <c r="AH4" s="8">
        <v>33</v>
      </c>
      <c r="AI4" s="8">
        <v>34</v>
      </c>
      <c r="AJ4" s="8">
        <v>35</v>
      </c>
      <c r="AK4" s="8">
        <v>36</v>
      </c>
      <c r="AL4" s="8">
        <v>37</v>
      </c>
      <c r="AM4" s="8">
        <v>38</v>
      </c>
      <c r="AN4" s="9" t="s">
        <v>42</v>
      </c>
    </row>
    <row r="5" spans="1:40">
      <c r="A5" s="10" t="s">
        <v>43</v>
      </c>
      <c r="B5" s="11"/>
      <c r="F5">
        <v>597190</v>
      </c>
      <c r="G5">
        <v>343000</v>
      </c>
      <c r="O5">
        <v>26700</v>
      </c>
      <c r="Q5">
        <v>3161320</v>
      </c>
      <c r="V5">
        <v>60130</v>
      </c>
      <c r="AB5">
        <v>1007310</v>
      </c>
      <c r="AK5">
        <v>654220</v>
      </c>
      <c r="AM5" s="12">
        <f>SUM(B5:AL5)</f>
        <v>5849870</v>
      </c>
      <c r="AN5" s="10" t="s">
        <v>43</v>
      </c>
    </row>
    <row r="6" spans="1:40">
      <c r="A6" s="10" t="s">
        <v>24</v>
      </c>
      <c r="B6">
        <v>1125200</v>
      </c>
      <c r="C6" s="11"/>
      <c r="F6">
        <v>815490</v>
      </c>
      <c r="G6">
        <v>370290</v>
      </c>
      <c r="O6">
        <v>51910</v>
      </c>
      <c r="AB6">
        <v>542410</v>
      </c>
      <c r="AK6">
        <v>537270</v>
      </c>
      <c r="AM6" s="12">
        <f>SUM(B6:AL6)</f>
        <v>3442570</v>
      </c>
      <c r="AN6" s="10" t="s">
        <v>24</v>
      </c>
    </row>
    <row r="7" spans="1:40">
      <c r="A7" s="10" t="s">
        <v>0</v>
      </c>
      <c r="B7">
        <v>26070</v>
      </c>
      <c r="D7" s="11"/>
      <c r="I7">
        <v>950</v>
      </c>
      <c r="V7">
        <v>19580</v>
      </c>
      <c r="AK7">
        <v>26460</v>
      </c>
      <c r="AM7" s="12">
        <f>SUM(B7:AL7)</f>
        <v>73060</v>
      </c>
      <c r="AN7" s="10" t="s">
        <v>0</v>
      </c>
    </row>
    <row r="8" spans="1:40">
      <c r="A8" s="10" t="s">
        <v>1</v>
      </c>
      <c r="E8" s="11"/>
      <c r="AM8" s="12">
        <v>0</v>
      </c>
      <c r="AN8" s="10" t="s">
        <v>1</v>
      </c>
    </row>
    <row r="9" spans="1:40">
      <c r="A9" s="10" t="s">
        <v>2</v>
      </c>
      <c r="F9" s="11"/>
      <c r="O9">
        <v>130560</v>
      </c>
      <c r="Q9">
        <v>51130</v>
      </c>
      <c r="V9">
        <v>143140</v>
      </c>
      <c r="AK9">
        <v>131200</v>
      </c>
      <c r="AM9" s="12">
        <f>SUM(B9:AL9)</f>
        <v>456030</v>
      </c>
      <c r="AN9" s="10" t="s">
        <v>2</v>
      </c>
    </row>
    <row r="10" spans="1:40">
      <c r="A10" s="10" t="s">
        <v>25</v>
      </c>
      <c r="G10" s="11"/>
      <c r="V10">
        <v>26730</v>
      </c>
      <c r="AM10" s="12">
        <f>SUM(B10:AL10)</f>
        <v>26730</v>
      </c>
      <c r="AN10" s="10" t="s">
        <v>25</v>
      </c>
    </row>
    <row r="11" spans="1:40">
      <c r="A11" s="10" t="s">
        <v>3</v>
      </c>
      <c r="H11" s="11"/>
      <c r="Q11">
        <v>25240</v>
      </c>
      <c r="AM11" s="12">
        <f>SUM(B11:AL11)</f>
        <v>25240</v>
      </c>
      <c r="AN11" s="10" t="s">
        <v>3</v>
      </c>
    </row>
    <row r="12" spans="1:40">
      <c r="A12" s="10" t="s">
        <v>4</v>
      </c>
      <c r="I12" s="11"/>
      <c r="AM12" s="12">
        <v>0</v>
      </c>
      <c r="AN12" s="10" t="s">
        <v>4</v>
      </c>
    </row>
    <row r="13" spans="1:40">
      <c r="A13" s="10" t="s">
        <v>5</v>
      </c>
      <c r="J13" s="11"/>
      <c r="AM13" s="12">
        <v>0</v>
      </c>
      <c r="AN13" s="10" t="s">
        <v>5</v>
      </c>
    </row>
    <row r="14" spans="1:40">
      <c r="A14" s="10" t="s">
        <v>26</v>
      </c>
      <c r="F14">
        <v>435130</v>
      </c>
      <c r="K14" s="11"/>
      <c r="U14">
        <v>26760</v>
      </c>
      <c r="V14">
        <v>186980</v>
      </c>
      <c r="AK14">
        <v>175230</v>
      </c>
      <c r="AM14" s="12">
        <f>SUM(B14:AL14)</f>
        <v>824100</v>
      </c>
      <c r="AN14" s="10" t="s">
        <v>26</v>
      </c>
    </row>
    <row r="15" spans="1:40">
      <c r="A15" s="10" t="s">
        <v>27</v>
      </c>
      <c r="L15" s="11"/>
      <c r="V15">
        <v>26640</v>
      </c>
      <c r="AM15" s="12">
        <f>SUM(B15:AL15)</f>
        <v>26640</v>
      </c>
      <c r="AN15" s="10" t="s">
        <v>27</v>
      </c>
    </row>
    <row r="16" spans="1:40">
      <c r="A16" s="10" t="s">
        <v>6</v>
      </c>
      <c r="B16">
        <v>26850</v>
      </c>
      <c r="F16">
        <v>52610</v>
      </c>
      <c r="M16" s="11"/>
      <c r="O16">
        <v>79500</v>
      </c>
      <c r="Q16">
        <v>128220</v>
      </c>
      <c r="V16">
        <v>990730</v>
      </c>
      <c r="AJ16">
        <v>79860</v>
      </c>
      <c r="AK16">
        <v>104550</v>
      </c>
      <c r="AM16" s="12">
        <f>SUM(B16:AL16)</f>
        <v>1462320</v>
      </c>
      <c r="AN16" s="10" t="s">
        <v>6</v>
      </c>
    </row>
    <row r="17" spans="1:40">
      <c r="A17" s="10" t="s">
        <v>7</v>
      </c>
      <c r="N17" s="11"/>
      <c r="AM17" s="12">
        <v>0</v>
      </c>
      <c r="AN17" s="10" t="s">
        <v>7</v>
      </c>
    </row>
    <row r="18" spans="1:40">
      <c r="A18" s="10" t="s">
        <v>44</v>
      </c>
      <c r="O18" s="11"/>
      <c r="AM18" s="12">
        <v>0</v>
      </c>
      <c r="AN18" s="10" t="s">
        <v>44</v>
      </c>
    </row>
    <row r="19" spans="1:40">
      <c r="A19" s="10" t="s">
        <v>8</v>
      </c>
      <c r="P19" s="11"/>
      <c r="AM19" s="12">
        <v>0</v>
      </c>
      <c r="AN19" s="10" t="s">
        <v>8</v>
      </c>
    </row>
    <row r="20" spans="1:40">
      <c r="A20" s="10" t="s">
        <v>29</v>
      </c>
      <c r="C20">
        <v>53100</v>
      </c>
      <c r="F20">
        <v>186270</v>
      </c>
      <c r="Q20" s="11"/>
      <c r="AB20">
        <v>79620</v>
      </c>
      <c r="AK20">
        <v>49290</v>
      </c>
      <c r="AM20" s="12">
        <f>SUM(B20:AL20)</f>
        <v>368280</v>
      </c>
      <c r="AN20" s="10" t="s">
        <v>29</v>
      </c>
    </row>
    <row r="21" spans="1:40">
      <c r="A21" s="10" t="s">
        <v>30</v>
      </c>
      <c r="R21" s="11"/>
      <c r="AM21" s="12">
        <v>0</v>
      </c>
      <c r="AN21" s="10" t="s">
        <v>30</v>
      </c>
    </row>
    <row r="22" spans="1:40">
      <c r="A22" s="10" t="s">
        <v>31</v>
      </c>
      <c r="Q22">
        <v>78950</v>
      </c>
      <c r="S22" s="11"/>
      <c r="AM22" s="12">
        <f>SUM(B22:AL22)</f>
        <v>78950</v>
      </c>
      <c r="AN22" s="10" t="s">
        <v>31</v>
      </c>
    </row>
    <row r="23" spans="1:40">
      <c r="A23" s="10" t="s">
        <v>32</v>
      </c>
      <c r="T23" s="11"/>
      <c r="AM23" s="12">
        <v>0</v>
      </c>
      <c r="AN23" s="10" t="s">
        <v>32</v>
      </c>
    </row>
    <row r="24" spans="1:40">
      <c r="A24" s="10" t="s">
        <v>9</v>
      </c>
      <c r="C24">
        <v>26200</v>
      </c>
      <c r="U24" s="11"/>
      <c r="V24">
        <v>88640</v>
      </c>
      <c r="AM24" s="12">
        <f>SUM(B24:AL24)</f>
        <v>114840</v>
      </c>
      <c r="AN24" s="10" t="s">
        <v>9</v>
      </c>
    </row>
    <row r="25" spans="1:40">
      <c r="A25" s="10" t="s">
        <v>33</v>
      </c>
      <c r="F25">
        <v>231350</v>
      </c>
      <c r="Q25">
        <v>309260</v>
      </c>
      <c r="U25">
        <v>8200</v>
      </c>
      <c r="V25" s="11"/>
      <c r="AK25">
        <v>77250</v>
      </c>
      <c r="AM25" s="12">
        <f>SUM(B25:AL25)</f>
        <v>626060</v>
      </c>
      <c r="AN25" s="10" t="s">
        <v>33</v>
      </c>
    </row>
    <row r="26" spans="1:40">
      <c r="A26" s="10" t="s">
        <v>34</v>
      </c>
      <c r="V26">
        <v>39870</v>
      </c>
      <c r="W26" s="11"/>
      <c r="AM26" s="12">
        <f>SUM(B26:AL26)</f>
        <v>39870</v>
      </c>
      <c r="AN26" s="10" t="s">
        <v>34</v>
      </c>
    </row>
    <row r="27" spans="1:40">
      <c r="A27" s="10" t="s">
        <v>10</v>
      </c>
      <c r="X27" s="11"/>
      <c r="AM27" s="12">
        <v>0</v>
      </c>
      <c r="AN27" s="10" t="s">
        <v>10</v>
      </c>
    </row>
    <row r="28" spans="1:40">
      <c r="A28" s="10" t="s">
        <v>11</v>
      </c>
      <c r="Y28" s="11"/>
      <c r="AM28" s="12">
        <v>0</v>
      </c>
      <c r="AN28" s="10" t="s">
        <v>11</v>
      </c>
    </row>
    <row r="29" spans="1:40">
      <c r="A29" s="10" t="s">
        <v>12</v>
      </c>
      <c r="Z29" s="11"/>
      <c r="AM29" s="12">
        <v>0</v>
      </c>
      <c r="AN29" s="10" t="s">
        <v>12</v>
      </c>
    </row>
    <row r="30" spans="1:40">
      <c r="A30" s="10" t="s">
        <v>13</v>
      </c>
      <c r="AA30" s="11"/>
      <c r="AM30" s="12">
        <v>0</v>
      </c>
      <c r="AN30" s="10" t="s">
        <v>13</v>
      </c>
    </row>
    <row r="31" spans="1:40">
      <c r="A31" s="10" t="s">
        <v>14</v>
      </c>
      <c r="G31">
        <v>25120</v>
      </c>
      <c r="AB31" s="11"/>
      <c r="AM31" s="12">
        <f>SUM(B31:AL31)</f>
        <v>25120</v>
      </c>
      <c r="AN31" s="10" t="s">
        <v>14</v>
      </c>
    </row>
    <row r="32" spans="1:40">
      <c r="A32" s="10" t="s">
        <v>15</v>
      </c>
      <c r="AC32" s="11"/>
      <c r="AM32" s="12">
        <v>0</v>
      </c>
      <c r="AN32" s="10" t="s">
        <v>15</v>
      </c>
    </row>
    <row r="33" spans="1:40">
      <c r="A33" s="10" t="s">
        <v>16</v>
      </c>
      <c r="F33">
        <v>184050</v>
      </c>
      <c r="M33">
        <v>136980</v>
      </c>
      <c r="Q33">
        <v>100510</v>
      </c>
      <c r="U33">
        <v>33640</v>
      </c>
      <c r="V33">
        <v>1523560</v>
      </c>
      <c r="AD33" s="11"/>
      <c r="AK33">
        <v>26490</v>
      </c>
      <c r="AM33" s="12">
        <f>SUM(B33:AL33)</f>
        <v>2005230</v>
      </c>
      <c r="AN33" s="10" t="s">
        <v>16</v>
      </c>
    </row>
    <row r="34" spans="1:40">
      <c r="A34" s="10" t="s">
        <v>17</v>
      </c>
      <c r="AE34" s="11"/>
      <c r="AM34" s="12">
        <v>0</v>
      </c>
      <c r="AN34" s="10" t="s">
        <v>17</v>
      </c>
    </row>
    <row r="35" spans="1:40">
      <c r="A35" s="10" t="s">
        <v>35</v>
      </c>
      <c r="B35">
        <v>759160</v>
      </c>
      <c r="C35">
        <v>100470</v>
      </c>
      <c r="F35">
        <v>708580</v>
      </c>
      <c r="O35">
        <v>26640</v>
      </c>
      <c r="Q35">
        <v>2256780</v>
      </c>
      <c r="V35">
        <v>78890</v>
      </c>
      <c r="AB35">
        <v>290040</v>
      </c>
      <c r="AF35" s="11"/>
      <c r="AK35">
        <v>78760</v>
      </c>
      <c r="AM35" s="12">
        <f>SUM(B35:AL35)</f>
        <v>4299320</v>
      </c>
      <c r="AN35" s="10" t="s">
        <v>35</v>
      </c>
    </row>
    <row r="36" spans="1:40">
      <c r="A36" s="10" t="s">
        <v>36</v>
      </c>
      <c r="B36">
        <v>71690</v>
      </c>
      <c r="AG36" s="11"/>
      <c r="AM36" s="12">
        <f>SUM(B36:AL36)</f>
        <v>71690</v>
      </c>
      <c r="AN36" s="10" t="s">
        <v>36</v>
      </c>
    </row>
    <row r="37" spans="1:40">
      <c r="A37" s="10" t="s">
        <v>18</v>
      </c>
      <c r="AH37" s="11"/>
      <c r="AM37" s="12">
        <v>0</v>
      </c>
      <c r="AN37" s="10" t="s">
        <v>18</v>
      </c>
    </row>
    <row r="38" spans="1:40">
      <c r="A38" s="10" t="s">
        <v>19</v>
      </c>
      <c r="F38">
        <v>131680</v>
      </c>
      <c r="Q38">
        <v>25620</v>
      </c>
      <c r="U38">
        <v>217350</v>
      </c>
      <c r="V38">
        <v>1567680</v>
      </c>
      <c r="AI38" s="11"/>
      <c r="AK38">
        <v>51940</v>
      </c>
      <c r="AM38" s="12">
        <f>SUM(B38:AL38)</f>
        <v>1994270</v>
      </c>
      <c r="AN38" s="10" t="s">
        <v>19</v>
      </c>
    </row>
    <row r="39" spans="1:40">
      <c r="A39" s="10" t="s">
        <v>20</v>
      </c>
      <c r="V39">
        <v>264710</v>
      </c>
      <c r="AJ39" s="11"/>
      <c r="AM39" s="12">
        <f>SUM(B39:AL39)</f>
        <v>264710</v>
      </c>
      <c r="AN39" s="10" t="s">
        <v>20</v>
      </c>
    </row>
    <row r="40" spans="1:40">
      <c r="A40" s="10" t="s">
        <v>37</v>
      </c>
      <c r="B40">
        <v>50600</v>
      </c>
      <c r="F40">
        <v>149970</v>
      </c>
      <c r="G40">
        <v>760551</v>
      </c>
      <c r="Q40">
        <v>1005980</v>
      </c>
      <c r="V40">
        <v>382170</v>
      </c>
      <c r="AB40">
        <v>1002920</v>
      </c>
      <c r="AK40" s="11"/>
      <c r="AL40">
        <v>23550</v>
      </c>
      <c r="AM40" s="12">
        <f>SUM(B40:AL40)</f>
        <v>3375741</v>
      </c>
      <c r="AN40" s="10" t="s">
        <v>37</v>
      </c>
    </row>
    <row r="41" spans="1:40">
      <c r="A41" s="10" t="s">
        <v>38</v>
      </c>
      <c r="V41">
        <v>26410</v>
      </c>
      <c r="AB41">
        <v>52290</v>
      </c>
      <c r="AK41">
        <v>484350</v>
      </c>
      <c r="AL41" s="11"/>
      <c r="AM41" s="12">
        <f>SUM(B41:AL41)</f>
        <v>563050</v>
      </c>
      <c r="AN41" s="10" t="s">
        <v>38</v>
      </c>
    </row>
    <row r="42" spans="1:40" ht="30" customHeight="1">
      <c r="A42" s="14" t="s">
        <v>45</v>
      </c>
      <c r="B42" s="12">
        <f>SUM(B5:B41)</f>
        <v>2059570</v>
      </c>
      <c r="C42" s="12">
        <f>SUM(C5:C41)</f>
        <v>179770</v>
      </c>
      <c r="D42" s="12">
        <v>0</v>
      </c>
      <c r="E42" s="12">
        <v>0</v>
      </c>
      <c r="F42" s="12">
        <f>SUM(F5:F41)</f>
        <v>3492320</v>
      </c>
      <c r="G42" s="12">
        <f>SUM(G5:G41)</f>
        <v>1498961</v>
      </c>
      <c r="H42" s="12">
        <v>0</v>
      </c>
      <c r="I42" s="12">
        <f>SUM(I5:I41)</f>
        <v>950</v>
      </c>
      <c r="J42" s="12">
        <v>0</v>
      </c>
      <c r="K42" s="12">
        <v>0</v>
      </c>
      <c r="L42" s="12">
        <v>0</v>
      </c>
      <c r="M42" s="12">
        <f>SUM(M5:M41)</f>
        <v>136980</v>
      </c>
      <c r="N42" s="12">
        <v>0</v>
      </c>
      <c r="O42" s="12">
        <f>SUM(O5:O41)</f>
        <v>315310</v>
      </c>
      <c r="P42" s="12">
        <v>0</v>
      </c>
      <c r="Q42" s="12">
        <f>SUM(Q5:Q41)</f>
        <v>7143010</v>
      </c>
      <c r="R42" s="12">
        <v>0</v>
      </c>
      <c r="S42" s="12">
        <v>0</v>
      </c>
      <c r="T42" s="12">
        <v>0</v>
      </c>
      <c r="U42" s="12">
        <f>SUM(U5:U41)</f>
        <v>285950</v>
      </c>
      <c r="V42" s="12">
        <f>SUM(V5:V41)</f>
        <v>5425860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f>SUM(AB5:AB41)</f>
        <v>2974590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f>SUM(AJ5:AJ41)</f>
        <v>79860</v>
      </c>
      <c r="AK42" s="12">
        <f>SUM(AK5:AK41)</f>
        <v>2397010</v>
      </c>
      <c r="AL42" s="12">
        <f>SUM(AL5:AL41)</f>
        <v>23550</v>
      </c>
      <c r="AM42" s="13">
        <f>SUM(B42:AL42)</f>
        <v>26013691</v>
      </c>
      <c r="AN42" s="16" t="s">
        <v>46</v>
      </c>
    </row>
  </sheetData>
  <sheetProtection password="CB84" sheet="1" objects="1" scenarios="1"/>
  <pageMargins left="0.75" right="0.75" top="1" bottom="1" header="0.5" footer="0.5"/>
  <pageSetup orientation="portrait" r:id="rId1"/>
  <ignoredErrors>
    <ignoredError sqref="B42:C42 F42:G42 I42 M42 O42 Q42 U42:V42 AB42 AJ42:AL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2014-08-28T06:02:31Z</dcterms:created>
  <dcterms:modified xsi:type="dcterms:W3CDTF">2014-09-16T06:47:24Z</dcterms:modified>
</cp:coreProperties>
</file>