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2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G42"/>
  <c r="H42"/>
  <c r="I42"/>
  <c r="L42"/>
  <c r="M42"/>
  <c r="P42"/>
  <c r="Q42"/>
  <c r="S42"/>
  <c r="T42"/>
  <c r="U42"/>
  <c r="V42"/>
  <c r="AB42"/>
  <c r="AC42"/>
  <c r="AD42"/>
  <c r="AF42"/>
  <c r="AG42"/>
  <c r="AI42"/>
  <c r="AJ42"/>
  <c r="AK42"/>
  <c r="AL42"/>
  <c r="AM5"/>
  <c r="AM6"/>
  <c r="AM7"/>
  <c r="AM9"/>
  <c r="AM10"/>
  <c r="AM11"/>
  <c r="AM12"/>
  <c r="AM13"/>
  <c r="AM14"/>
  <c r="AM16"/>
  <c r="AM17"/>
  <c r="AM18"/>
  <c r="AM19"/>
  <c r="AM20"/>
  <c r="AM21"/>
  <c r="AM22"/>
  <c r="AM23"/>
  <c r="AM24"/>
  <c r="AM25"/>
  <c r="AM26"/>
  <c r="AM27"/>
  <c r="AM30"/>
  <c r="AM31"/>
  <c r="AM32"/>
  <c r="AM33"/>
  <c r="AM34"/>
  <c r="AM35"/>
  <c r="AM36"/>
  <c r="AM37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<sst xmlns="http://schemas.openxmlformats.org/spreadsheetml/2006/main" count="120" uniqueCount="48">
  <si>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</si>
  <si>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</si>
  <si>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</si>
  <si>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</si>
  <si>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</si>
  <si>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</si>
  <si>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</si>
  <si>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</si>
  <si>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</si>
  <si>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</si>
  <si>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</si>
  <si>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</si>
  <si>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</si>
  <si>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</si>
  <si>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</si>
  <si>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</si>
  <si>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</si>
  <si>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</si>
  <si>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</si>
  <si>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</si>
  <si>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</si>
  <si>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</si>
  <si>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</si>
  <si>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</si>
  <si>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</si>
  <si>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</si>
  <si>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</si>
  <si>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</si>
  <si>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</si>
  <si>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</si>
  <si>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</si>
  <si>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</si>
  <si>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</si>
  <si>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</si>
  <si>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</si>
  <si>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</si>
  <si>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</si>
  <si>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</si>
  <si>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Table –   I:     Inland Movement of Selected Commodities by Trade Blocks (In Quintals)</t>
  </si>
  <si>
    <t>EXPORTED FROM --&gt;</t>
  </si>
  <si>
    <t xml:space="preserve">Andhra(excluding ports) </t>
  </si>
  <si>
    <t>Jammu</t>
  </si>
  <si>
    <t xml:space="preserve">&lt; -- Exp </t>
  </si>
  <si>
    <t>orted   from</t>
  </si>
  <si>
    <t>EXPORTED TO --&gt;</t>
  </si>
  <si>
    <t>INWARD --&gt;</t>
  </si>
  <si>
    <t>&lt;-- OUTWARD</t>
  </si>
  <si>
    <t>Rice not in the husk(inc Rice Flower)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</si>
</sst>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/>
    <xf numFmtId="0" fontId="0" fillId="4" borderId="0" xfId="0" applyFill="1"/>
    <xf numFmtId="0" fontId="7" fillId="2" borderId="0" xfId="0" applyFont="1" applyFill="1" applyAlignment="1">
      <alignment horizontal="center" textRotation="90"/>
    </xf>
    <xf numFmtId="0" fontId="8" fillId="5" borderId="0" xfId="0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textRotation="180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8" fillId="7" borderId="0" xfId="0" applyFont="1" applyFill="1" applyAlignment="1">
      <alignment horizontal="center"/>
    </xf>
    <xf numFmtId="0" fontId="12" fillId="3" borderId="2" xfId="0" applyFont="1" applyFill="1" applyBorder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2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2" t="s">
        <v>38</v>
      </c>
      <c r="B1" s="3"/>
      <c r="C1" s="3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6" t="s">
        <v>39</v>
      </c>
      <c r="B3" s="22" t="s">
        <v>40</v>
      </c>
      <c r="C3" s="6" t="s">
        <v>22</v>
      </c>
      <c r="D3" s="6" t="s">
        <v>0</v>
      </c>
      <c r="E3" s="6" t="s">
        <v>1</v>
      </c>
      <c r="F3" s="6" t="s">
        <v>2</v>
      </c>
      <c r="G3" s="6" t="s">
        <v>23</v>
      </c>
      <c r="H3" s="6" t="s">
        <v>3</v>
      </c>
      <c r="I3" s="6" t="s">
        <v>4</v>
      </c>
      <c r="J3" s="6" t="s">
        <v>5</v>
      </c>
      <c r="K3" s="6" t="s">
        <v>24</v>
      </c>
      <c r="L3" s="6" t="s">
        <v>25</v>
      </c>
      <c r="M3" s="6" t="s">
        <v>6</v>
      </c>
      <c r="N3" s="6" t="s">
        <v>7</v>
      </c>
      <c r="O3" s="6" t="s">
        <v>41</v>
      </c>
      <c r="P3" s="6" t="s">
        <v>8</v>
      </c>
      <c r="Q3" s="6" t="s">
        <v>27</v>
      </c>
      <c r="R3" s="6" t="s">
        <v>28</v>
      </c>
      <c r="S3" s="6" t="s">
        <v>29</v>
      </c>
      <c r="T3" s="6" t="s">
        <v>30</v>
      </c>
      <c r="U3" s="6" t="s">
        <v>9</v>
      </c>
      <c r="V3" s="6" t="s">
        <v>31</v>
      </c>
      <c r="W3" s="6" t="s">
        <v>32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33</v>
      </c>
      <c r="AG3" s="6" t="s">
        <v>34</v>
      </c>
      <c r="AH3" s="6" t="s">
        <v>18</v>
      </c>
      <c r="AI3" s="6" t="s">
        <v>19</v>
      </c>
      <c r="AJ3" s="6" t="s">
        <v>20</v>
      </c>
      <c r="AK3" s="6" t="s">
        <v>35</v>
      </c>
      <c r="AL3" s="6" t="s">
        <v>36</v>
      </c>
      <c r="AM3" s="7" t="s">
        <v>42</v>
      </c>
      <c r="AN3" s="7" t="s">
        <v>43</v>
      </c>
    </row>
    <row r="4" spans="1:40" ht="120">
      <c r="A4" s="10" t="s">
        <v>44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45</v>
      </c>
    </row>
    <row r="5" spans="1:40">
      <c r="A5" s="1" t="s">
        <v>21</v>
      </c>
      <c r="B5" s="11"/>
      <c r="C5">
        <v>734170</v>
      </c>
      <c r="G5">
        <v>9597827</v>
      </c>
      <c r="P5">
        <v>50900</v>
      </c>
      <c r="V5">
        <v>473390</v>
      </c>
      <c r="AM5" s="12">
        <f>SUM(B5:AL5)</f>
        <v>10856287</v>
      </c>
      <c r="AN5" s="1" t="s">
        <v>21</v>
      </c>
    </row>
    <row r="6" spans="1:40">
      <c r="A6" s="1" t="s">
        <v>22</v>
      </c>
      <c r="B6">
        <v>1417390</v>
      </c>
      <c r="C6" s="11"/>
      <c r="AI6">
        <v>106350</v>
      </c>
      <c r="AM6" s="12">
        <f>SUM(B6:AL6)</f>
        <v>1523740</v>
      </c>
      <c r="AN6" s="1" t="s">
        <v>22</v>
      </c>
    </row>
    <row r="7" spans="1:40">
      <c r="A7" s="1" t="s">
        <v>0</v>
      </c>
      <c r="B7">
        <v>26490</v>
      </c>
      <c r="D7" s="11"/>
      <c r="G7">
        <v>1292495</v>
      </c>
      <c r="H7">
        <v>26520</v>
      </c>
      <c r="I7">
        <v>38650</v>
      </c>
      <c r="M7">
        <v>6136570</v>
      </c>
      <c r="U7">
        <v>71819</v>
      </c>
      <c r="V7">
        <v>105800</v>
      </c>
      <c r="AB7">
        <v>264134</v>
      </c>
      <c r="AD7">
        <v>15361750</v>
      </c>
      <c r="AI7">
        <v>877090</v>
      </c>
      <c r="AJ7">
        <v>103950</v>
      </c>
      <c r="AM7" s="12">
        <f>SUM(B7:AL7)</f>
        <v>24305268</v>
      </c>
      <c r="AN7" s="1" t="s">
        <v>0</v>
      </c>
    </row>
    <row r="8" spans="1:40">
      <c r="A8" s="1" t="s">
        <v>1</v>
      </c>
      <c r="E8" s="11"/>
      <c r="AM8" s="12">
        <v>0</v>
      </c>
      <c r="AN8" s="1" t="s">
        <v>1</v>
      </c>
    </row>
    <row r="9" spans="1:40">
      <c r="A9" s="1" t="s">
        <v>2</v>
      </c>
      <c r="B9">
        <v>399610</v>
      </c>
      <c r="F9" s="11"/>
      <c r="G9">
        <v>6997228</v>
      </c>
      <c r="M9">
        <v>1517240</v>
      </c>
      <c r="AB9">
        <v>3203898</v>
      </c>
      <c r="AD9">
        <v>3900710</v>
      </c>
      <c r="AI9">
        <v>185400</v>
      </c>
      <c r="AK9">
        <v>365270</v>
      </c>
      <c r="AM9" s="12">
        <f t="shared" ref="AM9:AM14" si="0">SUM(B9:AL9)</f>
        <v>16569356</v>
      </c>
      <c r="AN9" s="1" t="s">
        <v>2</v>
      </c>
    </row>
    <row r="10" spans="1:40">
      <c r="A10" s="1" t="s">
        <v>23</v>
      </c>
      <c r="G10" s="11"/>
      <c r="AI10">
        <v>25210</v>
      </c>
      <c r="AM10" s="12">
        <f t="shared" si="0"/>
        <v>25210</v>
      </c>
      <c r="AN10" s="1" t="s">
        <v>23</v>
      </c>
    </row>
    <row r="11" spans="1:40">
      <c r="A11" s="1" t="s">
        <v>3</v>
      </c>
      <c r="G11">
        <v>26670</v>
      </c>
      <c r="H11" s="11"/>
      <c r="I11">
        <v>5710</v>
      </c>
      <c r="V11">
        <v>25970</v>
      </c>
      <c r="AD11">
        <v>37220</v>
      </c>
      <c r="AI11">
        <v>53340</v>
      </c>
      <c r="AM11" s="12">
        <f t="shared" si="0"/>
        <v>148910</v>
      </c>
      <c r="AN11" s="1" t="s">
        <v>3</v>
      </c>
    </row>
    <row r="12" spans="1:40">
      <c r="A12" s="1" t="s">
        <v>4</v>
      </c>
      <c r="I12" s="11"/>
      <c r="AJ12">
        <v>53160</v>
      </c>
      <c r="AM12" s="12">
        <f t="shared" si="0"/>
        <v>53160</v>
      </c>
      <c r="AN12" s="1" t="s">
        <v>4</v>
      </c>
    </row>
    <row r="13" spans="1:40">
      <c r="A13" s="1" t="s">
        <v>5</v>
      </c>
      <c r="G13">
        <v>102370</v>
      </c>
      <c r="J13" s="11"/>
      <c r="M13">
        <v>112770</v>
      </c>
      <c r="V13">
        <v>35960</v>
      </c>
      <c r="AD13">
        <v>480780</v>
      </c>
      <c r="AM13" s="12">
        <f t="shared" si="0"/>
        <v>731880</v>
      </c>
      <c r="AN13" s="1" t="s">
        <v>5</v>
      </c>
    </row>
    <row r="14" spans="1:40">
      <c r="A14" s="1" t="s">
        <v>24</v>
      </c>
      <c r="G14">
        <v>210370</v>
      </c>
      <c r="K14" s="11"/>
      <c r="L14">
        <v>169680</v>
      </c>
      <c r="M14">
        <v>1497690</v>
      </c>
      <c r="V14">
        <v>103700</v>
      </c>
      <c r="AD14">
        <v>3543020</v>
      </c>
      <c r="AJ14">
        <v>446730</v>
      </c>
      <c r="AM14" s="12">
        <f t="shared" si="0"/>
        <v>5971190</v>
      </c>
      <c r="AN14" s="1" t="s">
        <v>24</v>
      </c>
    </row>
    <row r="15" spans="1:40">
      <c r="A15" s="1" t="s">
        <v>25</v>
      </c>
      <c r="L15" s="11"/>
      <c r="AM15" s="12">
        <v>0</v>
      </c>
      <c r="AN15" s="1" t="s">
        <v>25</v>
      </c>
    </row>
    <row r="16" spans="1:40">
      <c r="A16" s="1" t="s">
        <v>6</v>
      </c>
      <c r="M16" s="11"/>
      <c r="AJ16">
        <v>51820</v>
      </c>
      <c r="AM16" s="12">
        <f t="shared" ref="AM16:AM27" si="1">SUM(B16:AL16)</f>
        <v>51820</v>
      </c>
      <c r="AN16" s="1" t="s">
        <v>6</v>
      </c>
    </row>
    <row r="17" spans="1:40">
      <c r="A17" s="1" t="s">
        <v>7</v>
      </c>
      <c r="N17" s="11"/>
      <c r="AB17">
        <v>132578</v>
      </c>
      <c r="AM17" s="12">
        <f t="shared" si="1"/>
        <v>132578</v>
      </c>
      <c r="AN17" s="1" t="s">
        <v>7</v>
      </c>
    </row>
    <row r="18" spans="1:40">
      <c r="A18" s="1" t="s">
        <v>26</v>
      </c>
      <c r="G18">
        <v>155550</v>
      </c>
      <c r="M18">
        <v>654890</v>
      </c>
      <c r="O18" s="11"/>
      <c r="AD18">
        <v>2548300</v>
      </c>
      <c r="AM18" s="12">
        <f t="shared" si="1"/>
        <v>3358740</v>
      </c>
      <c r="AN18" s="1" t="s">
        <v>26</v>
      </c>
    </row>
    <row r="19" spans="1:40">
      <c r="A19" s="1" t="s">
        <v>8</v>
      </c>
      <c r="B19">
        <v>314120</v>
      </c>
      <c r="C19">
        <v>52520</v>
      </c>
      <c r="G19">
        <v>5992447</v>
      </c>
      <c r="P19" s="11"/>
      <c r="V19">
        <v>25790</v>
      </c>
      <c r="AB19">
        <v>4732772</v>
      </c>
      <c r="AD19">
        <v>53280</v>
      </c>
      <c r="AK19">
        <v>52340</v>
      </c>
      <c r="AM19" s="12">
        <f t="shared" si="1"/>
        <v>11223269</v>
      </c>
      <c r="AN19" s="1" t="s">
        <v>8</v>
      </c>
    </row>
    <row r="20" spans="1:40">
      <c r="A20" s="1" t="s">
        <v>27</v>
      </c>
      <c r="B20">
        <v>606750</v>
      </c>
      <c r="G20">
        <v>1520767</v>
      </c>
      <c r="H20">
        <v>35960</v>
      </c>
      <c r="M20">
        <v>6894340</v>
      </c>
      <c r="Q20" s="11"/>
      <c r="V20">
        <v>25330</v>
      </c>
      <c r="AB20">
        <v>130836</v>
      </c>
      <c r="AD20">
        <v>16758110</v>
      </c>
      <c r="AF20">
        <v>115570</v>
      </c>
      <c r="AG20">
        <v>32860</v>
      </c>
      <c r="AJ20">
        <v>830360</v>
      </c>
      <c r="AM20" s="12">
        <f t="shared" si="1"/>
        <v>26950883</v>
      </c>
      <c r="AN20" s="1" t="s">
        <v>27</v>
      </c>
    </row>
    <row r="21" spans="1:40">
      <c r="A21" s="1" t="s">
        <v>28</v>
      </c>
      <c r="Q21">
        <v>160920</v>
      </c>
      <c r="R21" s="11"/>
      <c r="AJ21">
        <v>51390</v>
      </c>
      <c r="AM21" s="12">
        <f t="shared" si="1"/>
        <v>212310</v>
      </c>
      <c r="AN21" s="1" t="s">
        <v>28</v>
      </c>
    </row>
    <row r="22" spans="1:40">
      <c r="A22" s="1" t="s">
        <v>29</v>
      </c>
      <c r="B22">
        <v>7482241</v>
      </c>
      <c r="C22">
        <v>26080</v>
      </c>
      <c r="G22">
        <v>263898</v>
      </c>
      <c r="M22">
        <v>805370</v>
      </c>
      <c r="S22" s="11"/>
      <c r="AD22">
        <v>2213790</v>
      </c>
      <c r="AJ22">
        <v>264560</v>
      </c>
      <c r="AM22" s="12">
        <f t="shared" si="1"/>
        <v>11055939</v>
      </c>
      <c r="AN22" s="1" t="s">
        <v>29</v>
      </c>
    </row>
    <row r="23" spans="1:40">
      <c r="A23" s="1" t="s">
        <v>30</v>
      </c>
      <c r="B23">
        <v>817700</v>
      </c>
      <c r="S23">
        <v>383390</v>
      </c>
      <c r="T23" s="11"/>
      <c r="U23">
        <v>5670</v>
      </c>
      <c r="AM23" s="12">
        <f t="shared" si="1"/>
        <v>1206760</v>
      </c>
      <c r="AN23" s="1" t="s">
        <v>30</v>
      </c>
    </row>
    <row r="24" spans="1:40">
      <c r="A24" s="1" t="s">
        <v>9</v>
      </c>
      <c r="U24" s="11"/>
      <c r="AD24">
        <v>24690</v>
      </c>
      <c r="AM24" s="12">
        <f t="shared" si="1"/>
        <v>24690</v>
      </c>
      <c r="AN24" s="1" t="s">
        <v>9</v>
      </c>
    </row>
    <row r="25" spans="1:40">
      <c r="A25" s="1" t="s">
        <v>31</v>
      </c>
      <c r="G25">
        <v>5644361</v>
      </c>
      <c r="M25">
        <v>6170450</v>
      </c>
      <c r="U25">
        <v>44993</v>
      </c>
      <c r="V25" s="11"/>
      <c r="AD25">
        <v>12978670</v>
      </c>
      <c r="AM25" s="12">
        <f t="shared" si="1"/>
        <v>24838474</v>
      </c>
      <c r="AN25" s="1" t="s">
        <v>31</v>
      </c>
    </row>
    <row r="26" spans="1:40">
      <c r="A26" s="1" t="s">
        <v>32</v>
      </c>
      <c r="V26">
        <v>151190</v>
      </c>
      <c r="W26" s="11"/>
      <c r="AM26" s="12">
        <f t="shared" si="1"/>
        <v>151190</v>
      </c>
      <c r="AN26" s="1" t="s">
        <v>32</v>
      </c>
    </row>
    <row r="27" spans="1:40">
      <c r="A27" s="1" t="s">
        <v>10</v>
      </c>
      <c r="D27">
        <v>759940</v>
      </c>
      <c r="X27" s="11"/>
      <c r="AM27" s="12">
        <f t="shared" si="1"/>
        <v>759940</v>
      </c>
      <c r="AN27" s="1" t="s">
        <v>10</v>
      </c>
    </row>
    <row r="28" spans="1:40">
      <c r="A28" s="1" t="s">
        <v>11</v>
      </c>
      <c r="Y28" s="11"/>
      <c r="AM28" s="12">
        <v>0</v>
      </c>
      <c r="AN28" s="1" t="s">
        <v>11</v>
      </c>
    </row>
    <row r="29" spans="1:40">
      <c r="A29" s="1" t="s">
        <v>12</v>
      </c>
      <c r="Z29" s="11"/>
      <c r="AM29" s="12">
        <v>0</v>
      </c>
      <c r="AN29" s="1" t="s">
        <v>12</v>
      </c>
    </row>
    <row r="30" spans="1:40">
      <c r="A30" s="1" t="s">
        <v>13</v>
      </c>
      <c r="D30">
        <v>45350</v>
      </c>
      <c r="G30">
        <v>159838</v>
      </c>
      <c r="I30">
        <v>9600</v>
      </c>
      <c r="M30">
        <v>292230</v>
      </c>
      <c r="AA30" s="11"/>
      <c r="AD30">
        <v>1457930</v>
      </c>
      <c r="AJ30">
        <v>53220</v>
      </c>
      <c r="AM30" s="12">
        <f t="shared" ref="AM30:AM37" si="2">SUM(B30:AL30)</f>
        <v>2018168</v>
      </c>
      <c r="AN30" s="1" t="s">
        <v>13</v>
      </c>
    </row>
    <row r="31" spans="1:40">
      <c r="A31" s="1" t="s">
        <v>14</v>
      </c>
      <c r="G31">
        <v>26640</v>
      </c>
      <c r="M31">
        <v>35960</v>
      </c>
      <c r="AB31" s="11"/>
      <c r="AD31">
        <v>6140</v>
      </c>
      <c r="AM31" s="12">
        <f t="shared" si="2"/>
        <v>68740</v>
      </c>
      <c r="AN31" s="1" t="s">
        <v>14</v>
      </c>
    </row>
    <row r="32" spans="1:40">
      <c r="A32" s="1" t="s">
        <v>15</v>
      </c>
      <c r="B32">
        <v>122960</v>
      </c>
      <c r="AC32" s="11"/>
      <c r="AM32" s="12">
        <f t="shared" si="2"/>
        <v>122960</v>
      </c>
      <c r="AN32" s="1" t="s">
        <v>15</v>
      </c>
    </row>
    <row r="33" spans="1:40">
      <c r="A33" s="1" t="s">
        <v>16</v>
      </c>
      <c r="AD33" s="11"/>
      <c r="AJ33">
        <v>26580</v>
      </c>
      <c r="AM33" s="12">
        <f t="shared" si="2"/>
        <v>26580</v>
      </c>
      <c r="AN33" s="1" t="s">
        <v>16</v>
      </c>
    </row>
    <row r="34" spans="1:40">
      <c r="A34" s="1" t="s">
        <v>17</v>
      </c>
      <c r="M34">
        <v>19690</v>
      </c>
      <c r="AD34">
        <v>67070</v>
      </c>
      <c r="AE34" s="11"/>
      <c r="AM34" s="12">
        <f t="shared" si="2"/>
        <v>86760</v>
      </c>
      <c r="AN34" s="1" t="s">
        <v>17</v>
      </c>
    </row>
    <row r="35" spans="1:40">
      <c r="A35" s="1" t="s">
        <v>33</v>
      </c>
      <c r="B35">
        <v>15195080</v>
      </c>
      <c r="C35">
        <v>26640</v>
      </c>
      <c r="G35">
        <v>3137702</v>
      </c>
      <c r="H35">
        <v>26670</v>
      </c>
      <c r="M35">
        <v>2023360</v>
      </c>
      <c r="S35">
        <v>1666050</v>
      </c>
      <c r="T35">
        <v>508300</v>
      </c>
      <c r="AB35">
        <v>763200</v>
      </c>
      <c r="AC35">
        <v>35340</v>
      </c>
      <c r="AD35">
        <v>2850280</v>
      </c>
      <c r="AF35" s="11"/>
      <c r="AG35">
        <v>908730</v>
      </c>
      <c r="AK35">
        <v>130040</v>
      </c>
      <c r="AM35" s="12">
        <f t="shared" si="2"/>
        <v>27271392</v>
      </c>
      <c r="AN35" s="1" t="s">
        <v>33</v>
      </c>
    </row>
    <row r="36" spans="1:40">
      <c r="A36" s="1" t="s">
        <v>34</v>
      </c>
      <c r="B36">
        <v>404640</v>
      </c>
      <c r="M36">
        <v>98470</v>
      </c>
      <c r="AC36">
        <v>26670</v>
      </c>
      <c r="AD36">
        <v>26060</v>
      </c>
      <c r="AF36">
        <v>577233</v>
      </c>
      <c r="AG36" s="11"/>
      <c r="AK36">
        <v>26470</v>
      </c>
      <c r="AM36" s="12">
        <f t="shared" si="2"/>
        <v>1159543</v>
      </c>
      <c r="AN36" s="1" t="s">
        <v>34</v>
      </c>
    </row>
    <row r="37" spans="1:40">
      <c r="A37" s="1" t="s">
        <v>18</v>
      </c>
      <c r="D37">
        <v>2041060</v>
      </c>
      <c r="AH37" s="11"/>
      <c r="AM37" s="12">
        <f t="shared" si="2"/>
        <v>2041060</v>
      </c>
      <c r="AN37" s="1" t="s">
        <v>18</v>
      </c>
    </row>
    <row r="38" spans="1:40">
      <c r="A38" s="1" t="s">
        <v>19</v>
      </c>
      <c r="AI38" s="11"/>
      <c r="AM38" s="12">
        <v>0</v>
      </c>
      <c r="AN38" s="1" t="s">
        <v>19</v>
      </c>
    </row>
    <row r="39" spans="1:40">
      <c r="A39" s="1" t="s">
        <v>20</v>
      </c>
      <c r="G39">
        <v>35960</v>
      </c>
      <c r="H39">
        <v>53220</v>
      </c>
      <c r="M39">
        <v>3944460</v>
      </c>
      <c r="AD39">
        <v>9002440</v>
      </c>
      <c r="AJ39" s="11"/>
      <c r="AM39" s="12">
        <f>SUM(B39:AL39)</f>
        <v>13036080</v>
      </c>
      <c r="AN39" s="1" t="s">
        <v>20</v>
      </c>
    </row>
    <row r="40" spans="1:40">
      <c r="A40" s="1" t="s">
        <v>35</v>
      </c>
      <c r="G40">
        <v>1044561</v>
      </c>
      <c r="M40">
        <v>221690</v>
      </c>
      <c r="AB40">
        <v>602185</v>
      </c>
      <c r="AD40">
        <v>830120</v>
      </c>
      <c r="AK40" s="11"/>
      <c r="AL40">
        <v>78400</v>
      </c>
      <c r="AM40" s="12">
        <f>SUM(B40:AL40)</f>
        <v>2776956</v>
      </c>
      <c r="AN40" s="1" t="s">
        <v>35</v>
      </c>
    </row>
    <row r="41" spans="1:40">
      <c r="A41" s="1" t="s">
        <v>36</v>
      </c>
      <c r="G41">
        <v>26370</v>
      </c>
      <c r="AB41">
        <v>287990</v>
      </c>
      <c r="AL41" s="11"/>
      <c r="AM41" s="12">
        <f>SUM(B41:AL41)</f>
        <v>314360</v>
      </c>
      <c r="AN41" s="1" t="s">
        <v>36</v>
      </c>
    </row>
    <row r="42" spans="1:40" ht="30" customHeight="1">
      <c r="A42" s="15" t="s">
        <v>37</v>
      </c>
      <c r="B42" s="12">
        <f>SUM(B5:B41)</f>
        <v>26786981</v>
      </c>
      <c r="C42" s="12">
        <f>SUM(C5:C41)</f>
        <v>839410</v>
      </c>
      <c r="D42" s="12">
        <f>SUM(D5:D41)</f>
        <v>2846350</v>
      </c>
      <c r="E42" s="12">
        <v>0</v>
      </c>
      <c r="F42" s="12">
        <v>0</v>
      </c>
      <c r="G42" s="12">
        <f>SUM(G5:G41)</f>
        <v>36235054</v>
      </c>
      <c r="H42" s="12">
        <f>SUM(H5:H41)</f>
        <v>142370</v>
      </c>
      <c r="I42" s="12">
        <f>SUM(I5:I41)</f>
        <v>53960</v>
      </c>
      <c r="J42" s="12">
        <v>0</v>
      </c>
      <c r="K42" s="12">
        <v>0</v>
      </c>
      <c r="L42" s="12">
        <f>SUM(L5:L41)</f>
        <v>169680</v>
      </c>
      <c r="M42" s="12">
        <f>SUM(M5:M41)</f>
        <v>30425180</v>
      </c>
      <c r="N42" s="12">
        <v>0</v>
      </c>
      <c r="O42" s="12">
        <v>0</v>
      </c>
      <c r="P42" s="12">
        <f>SUM(P5:P41)</f>
        <v>50900</v>
      </c>
      <c r="Q42" s="12">
        <f>SUM(Q5:Q41)</f>
        <v>160920</v>
      </c>
      <c r="R42" s="12">
        <v>0</v>
      </c>
      <c r="S42" s="12">
        <f>SUM(S5:S41)</f>
        <v>2049440</v>
      </c>
      <c r="T42" s="12">
        <f>SUM(T5:T41)</f>
        <v>508300</v>
      </c>
      <c r="U42" s="12">
        <f>SUM(U5:U41)</f>
        <v>122482</v>
      </c>
      <c r="V42" s="12">
        <f>SUM(V5:V41)</f>
        <v>947130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f>SUM(AB5:AB41)</f>
        <v>10117593</v>
      </c>
      <c r="AC42" s="12">
        <f>SUM(AC5:AC41)</f>
        <v>62010</v>
      </c>
      <c r="AD42" s="12">
        <f>SUM(AD5:AD41)</f>
        <v>72140360</v>
      </c>
      <c r="AE42" s="12">
        <v>0</v>
      </c>
      <c r="AF42" s="12">
        <f>SUM(AF5:AF41)</f>
        <v>692803</v>
      </c>
      <c r="AG42" s="12">
        <f>SUM(AG5:AG41)</f>
        <v>941590</v>
      </c>
      <c r="AH42" s="12">
        <v>0</v>
      </c>
      <c r="AI42" s="12">
        <f>SUM(AI5:AI41)</f>
        <v>1247390</v>
      </c>
      <c r="AJ42" s="12">
        <f>SUM(AJ5:AJ41)</f>
        <v>1881770</v>
      </c>
      <c r="AK42" s="12">
        <f>SUM(AK5:AK41)</f>
        <v>574120</v>
      </c>
      <c r="AL42" s="12">
        <f>SUM(AL5:AL41)</f>
        <v>78400</v>
      </c>
      <c r="AM42" s="13">
        <f>SUM(B42:AL42)</f>
        <v>189074193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F42:AG42 AI42:AL42 AB42:AD42 B42:D42 G42:I42 L42:M42 P42:Q42 S42:V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2014-08-27T09:26:28Z</dcterms:created>
  <dcterms:modified xsi:type="dcterms:W3CDTF">2014-09-16T06:39:48Z</dcterms:modified>
</cp:coreProperties>
</file>