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61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C42"/>
  <c r="K42"/>
  <c r="L42"/>
  <c r="U42"/>
  <c r="AE42"/>
  <c r="AM5"/>
  <c r="AM7"/>
  <c r="AM9"/>
  <c r="AM10"/>
  <c r="AM12"/>
  <c r="AM19"/>
  <c r="AM20"/>
  <c r="AM24"/>
  <c r="AM25"/>
  <c r="AM31"/>
  <c r="AM34"/>
  <c r="AM35"/>
  <c r="AM38"/>
  <c r="AM39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<sst xmlns="http://schemas.openxmlformats.org/spreadsheetml/2006/main" count="120" uniqueCount="48">
  <si>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</si>
  <si>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</si>
  <si>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</si>
  <si>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</si>
  <si>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</si>
  <si>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</si>
  <si>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</si>
  <si>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</si>
  <si>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</si>
  <si>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</si>
  <si>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</si>
  <si>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</si>
  <si>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</si>
  <si>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</si>
  <si>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</si>
  <si>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</si>
  <si>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</si>
  <si>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</si>
  <si>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</si>
  <si>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</si>
  <si>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</si>
  <si>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</si>
  <si>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</si>
  <si>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</si>
  <si>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</si>
  <si>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</si>
  <si>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</si>
  <si>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</si>
  <si>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</si>
  <si>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</si>
  <si>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</si>
  <si>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</si>
  <si>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</si>
  <si>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</si>
  <si>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</si>
  <si>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</si>
  <si>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</si>
  <si>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</si>
  <si>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</si>
  <si>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</si>
  <si>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</si>
  <si>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</si>
  <si>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</si>
  <si>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</si>
  <si>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</si>
  <si>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</si>
  <si>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</si>
  <si>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Caustic Potash &amp; Soda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</si>
</sst>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9" workbookViewId="0">
      <selection activeCell="AK49" sqref="AK49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K5">
        <v>207220</v>
      </c>
      <c r="L5">
        <v>26490</v>
      </c>
      <c r="AM5" s="22">
        <f>SUM(B5:AL5)</f>
        <v>233710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K7">
        <v>83870</v>
      </c>
      <c r="AE7">
        <v>620</v>
      </c>
      <c r="AM7" s="22">
        <f>SUM(B7:AL7)</f>
        <v>84490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K9">
        <v>262030</v>
      </c>
      <c r="L9">
        <v>367710</v>
      </c>
      <c r="AM9" s="22">
        <f>SUM(B9:AL9)</f>
        <v>629740</v>
      </c>
      <c r="AN9" s="14" t="s">
        <v>2</v>
      </c>
    </row>
    <row r="10" spans="1:40">
      <c r="A10" s="12" t="s">
        <v>25</v>
      </c>
      <c r="G10" s="16"/>
      <c r="K10">
        <v>57370</v>
      </c>
      <c r="AM10" s="22">
        <f>SUM(B10:AL10)</f>
        <v>57370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K12">
        <v>849470</v>
      </c>
      <c r="AM12" s="22">
        <f>SUM(B12:AL12)</f>
        <v>849470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K19">
        <v>30300</v>
      </c>
      <c r="P19" s="16"/>
      <c r="U19">
        <v>19558</v>
      </c>
      <c r="AM19" s="22">
        <f>SUM(B19:AL19)</f>
        <v>49858</v>
      </c>
      <c r="AN19" s="14" t="s">
        <v>8</v>
      </c>
    </row>
    <row r="20" spans="1:40">
      <c r="A20" s="12" t="s">
        <v>29</v>
      </c>
      <c r="K20">
        <v>33580</v>
      </c>
      <c r="Q20" s="16"/>
      <c r="AM20" s="22">
        <f>SUM(B20:AL20)</f>
        <v>33580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K24">
        <v>143410</v>
      </c>
      <c r="L24">
        <v>99590</v>
      </c>
      <c r="U24" s="16"/>
      <c r="AM24" s="22">
        <f>SUM(B24:AL24)</f>
        <v>243000</v>
      </c>
      <c r="AN24" s="14" t="s">
        <v>9</v>
      </c>
    </row>
    <row r="25" spans="1:40">
      <c r="A25" s="12" t="s">
        <v>33</v>
      </c>
      <c r="K25">
        <v>34170</v>
      </c>
      <c r="V25" s="16"/>
      <c r="AM25" s="22">
        <f>SUM(B25:AL25)</f>
        <v>34170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B31">
        <v>2309398</v>
      </c>
      <c r="C31">
        <v>3999015</v>
      </c>
      <c r="K31">
        <v>6130</v>
      </c>
      <c r="L31">
        <v>132960</v>
      </c>
      <c r="AB31" s="16"/>
      <c r="AM31" s="22">
        <f>SUM(B31:AL31)</f>
        <v>6447503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K34">
        <v>1250</v>
      </c>
      <c r="AE34" s="16"/>
      <c r="AM34" s="22">
        <f>SUM(B34:AL34)</f>
        <v>1250</v>
      </c>
      <c r="AN34" s="14" t="s">
        <v>17</v>
      </c>
    </row>
    <row r="35" spans="1:40">
      <c r="A35" s="12" t="s">
        <v>35</v>
      </c>
      <c r="K35">
        <v>430980</v>
      </c>
      <c r="L35">
        <v>79650</v>
      </c>
      <c r="AF35" s="16"/>
      <c r="AM35" s="22">
        <f>SUM(B35:AL35)</f>
        <v>510630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C38">
        <v>26660</v>
      </c>
      <c r="K38">
        <v>292600</v>
      </c>
      <c r="AI38" s="16"/>
      <c r="AM38" s="22">
        <f>SUM(B38:AL38)</f>
        <v>319260</v>
      </c>
      <c r="AN38" s="14" t="s">
        <v>19</v>
      </c>
    </row>
    <row r="39" spans="1:40">
      <c r="A39" s="12" t="s">
        <v>20</v>
      </c>
      <c r="C39">
        <v>76680</v>
      </c>
      <c r="K39">
        <v>978080</v>
      </c>
      <c r="L39">
        <v>872420</v>
      </c>
      <c r="U39">
        <v>256480</v>
      </c>
      <c r="AJ39" s="16"/>
      <c r="AM39" s="22">
        <f>SUM(B39:AL39)</f>
        <v>2183660</v>
      </c>
      <c r="AN39" s="14" t="s">
        <v>20</v>
      </c>
    </row>
    <row r="40" spans="1:40">
      <c r="A40" s="12" t="s">
        <v>37</v>
      </c>
      <c r="C40">
        <v>3720</v>
      </c>
      <c r="K40">
        <v>755790</v>
      </c>
      <c r="L40">
        <v>29080</v>
      </c>
      <c r="AK40" s="16"/>
      <c r="AM40" s="22">
        <f>SUM(B40:AL40)</f>
        <v>788590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f>SUM(B5:B41)</f>
        <v>2309398</v>
      </c>
      <c r="C42" s="22">
        <f>SUM(C5:C41)</f>
        <v>4106075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f>SUM(K5:K41)</f>
        <v>4166250</v>
      </c>
      <c r="L42" s="22">
        <f>SUM(L5:L41)</f>
        <v>1607900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f>SUM(U5:U41)</f>
        <v>276038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f>SUM(AE5:AE41)</f>
        <v>620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SUM(B42:AL42)</f>
        <v>12466281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E42 U42 K42:L42 B42:C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2014-08-29T09:39:48Z</dcterms:created>
  <dcterms:modified xsi:type="dcterms:W3CDTF">2015-09-16T06:55:13Z</dcterms:modified>
</cp:coreProperties>
</file>