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915" windowWidth="18285" windowHeight="10680"/>
  </bookViews>
  <sheets>
    <sheet name="tab1_55" sheetId="1" r:id="rId1"/>
  </sheets>
  <calcPr calcId="124519"/>
</workbook>
</file>

<file path=xl/calcChain.xml><?xml version="1.0" encoding="utf-8"?>
<calcChain xmlns="http://schemas.openxmlformats.org/spreadsheetml/2006/main">
  <c r="B42" i="1"/>
  <c r="G42"/>
  <c r="I42"/>
  <c r="K42"/>
  <c r="L42"/>
  <c r="M42"/>
  <c r="P42"/>
  <c r="Q42"/>
  <c r="V42"/>
  <c r="AB42"/>
  <c r="AI42"/>
  <c r="AJ42"/>
  <c r="AK42"/>
  <c r="AM5"/>
  <c r="AM7"/>
  <c r="AM9"/>
  <c r="AM11"/>
  <c r="AM12"/>
  <c r="AM13"/>
  <c r="AM14"/>
  <c r="AM16"/>
  <c r="AM18"/>
  <c r="AM19"/>
  <c r="AM20"/>
  <c r="AM22"/>
  <c r="AM24"/>
  <c r="AM25"/>
  <c r="AM30"/>
  <c r="AM31"/>
  <c r="AM33"/>
  <c r="AM34"/>
  <c r="AM35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<sst xmlns="http://schemas.openxmlformats.org/spreadsheetml/2006/main" count="120" uniqueCount="48">
  <si>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</si>
  <si>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</si>
  <si>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</si>
  <si>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</si>
  <si>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</si>
  <si>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</si>
  <si>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</si>
  <si>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</si>
  <si>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</si>
  <si>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</si>
  <si>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</si>
  <si>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</si>
  <si>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</si>
  <si>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</si>
  <si>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</si>
  <si>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</si>
  <si>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</si>
  <si>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</si>
  <si>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</si>
  <si>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</si>
  <si>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</si>
  <si>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</si>
  <si>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</si>
  <si>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</si>
  <si>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</si>
  <si>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</si>
  <si>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</si>
  <si>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</si>
  <si>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</si>
  <si>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</si>
  <si>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</si>
  <si>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</si>
  <si>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</si>
  <si>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</si>
  <si>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</si>
  <si>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</si>
  <si>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</si>
  <si>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</si>
  <si>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</si>
  <si>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</si>
  <si>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</si>
  <si>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</si>
  <si>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</si>
  <si>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</si>
  <si>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</si>
  <si>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&lt;-- OUTWARD</t>
  </si>
  <si>
    <t>OUTWARD --&gt;</t>
  </si>
  <si>
    <t>Electrical Goods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</si>
</sst>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9" tint="0.79998168889431442"/>
      <name val="Arial"/>
      <family val="2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1" fillId="4" borderId="1" xfId="0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D26" workbookViewId="0">
      <selection activeCell="AQ41" sqref="AQ41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5" t="s">
        <v>43</v>
      </c>
      <c r="B5" s="14"/>
      <c r="G5">
        <v>590958</v>
      </c>
      <c r="P5">
        <v>96690</v>
      </c>
      <c r="Q5">
        <v>220560</v>
      </c>
      <c r="AM5" s="22">
        <f>SUM(B5:AL5)</f>
        <v>908208</v>
      </c>
      <c r="AN5" s="12" t="s">
        <v>43</v>
      </c>
    </row>
    <row r="6" spans="1:40">
      <c r="A6" s="15" t="s">
        <v>24</v>
      </c>
      <c r="C6" s="14"/>
      <c r="AM6" s="22">
        <v>0</v>
      </c>
      <c r="AN6" s="12" t="s">
        <v>24</v>
      </c>
    </row>
    <row r="7" spans="1:40">
      <c r="A7" s="15" t="s">
        <v>0</v>
      </c>
      <c r="D7" s="14"/>
      <c r="G7">
        <v>51750</v>
      </c>
      <c r="K7">
        <v>36520</v>
      </c>
      <c r="P7">
        <v>49300</v>
      </c>
      <c r="AM7" s="22">
        <f>SUM(B7:AL7)</f>
        <v>137570</v>
      </c>
      <c r="AN7" s="12" t="s">
        <v>0</v>
      </c>
    </row>
    <row r="8" spans="1:40">
      <c r="A8" s="15" t="s">
        <v>1</v>
      </c>
      <c r="E8" s="14"/>
      <c r="AM8" s="22">
        <v>0</v>
      </c>
      <c r="AN8" s="12" t="s">
        <v>1</v>
      </c>
    </row>
    <row r="9" spans="1:40">
      <c r="A9" s="15" t="s">
        <v>2</v>
      </c>
      <c r="B9">
        <v>268343</v>
      </c>
      <c r="F9" s="14"/>
      <c r="G9">
        <v>177081</v>
      </c>
      <c r="K9">
        <v>26840</v>
      </c>
      <c r="P9">
        <v>97300</v>
      </c>
      <c r="Q9">
        <v>26230</v>
      </c>
      <c r="AK9">
        <v>148260</v>
      </c>
      <c r="AM9" s="22">
        <f>SUM(B9:AL9)</f>
        <v>744054</v>
      </c>
      <c r="AN9" s="12" t="s">
        <v>2</v>
      </c>
    </row>
    <row r="10" spans="1:40">
      <c r="A10" s="15" t="s">
        <v>25</v>
      </c>
      <c r="G10" s="14"/>
      <c r="AM10" s="22">
        <v>0</v>
      </c>
      <c r="AN10" s="12" t="s">
        <v>25</v>
      </c>
    </row>
    <row r="11" spans="1:40">
      <c r="A11" s="15" t="s">
        <v>3</v>
      </c>
      <c r="B11">
        <v>533021</v>
      </c>
      <c r="G11">
        <v>93420</v>
      </c>
      <c r="H11" s="14"/>
      <c r="AM11" s="22">
        <f>SUM(B11:AL11)</f>
        <v>626441</v>
      </c>
      <c r="AN11" s="12" t="s">
        <v>3</v>
      </c>
    </row>
    <row r="12" spans="1:40">
      <c r="A12" s="15" t="s">
        <v>4</v>
      </c>
      <c r="G12">
        <v>287617</v>
      </c>
      <c r="I12" s="14"/>
      <c r="P12">
        <v>965690</v>
      </c>
      <c r="AM12" s="22">
        <f>SUM(B12:AL12)</f>
        <v>1253307</v>
      </c>
      <c r="AN12" s="12" t="s">
        <v>4</v>
      </c>
    </row>
    <row r="13" spans="1:40">
      <c r="A13" s="15" t="s">
        <v>5</v>
      </c>
      <c r="J13" s="14"/>
      <c r="Q13">
        <v>437220</v>
      </c>
      <c r="AM13" s="22">
        <f>SUM(B13:AL13)</f>
        <v>437220</v>
      </c>
      <c r="AN13" s="12" t="s">
        <v>5</v>
      </c>
    </row>
    <row r="14" spans="1:40">
      <c r="A14" s="15" t="s">
        <v>26</v>
      </c>
      <c r="B14">
        <v>199400</v>
      </c>
      <c r="G14">
        <v>213389</v>
      </c>
      <c r="K14" s="14"/>
      <c r="Q14">
        <v>105530</v>
      </c>
      <c r="AM14" s="22">
        <f>SUM(B14:AL14)</f>
        <v>518319</v>
      </c>
      <c r="AN14" s="12" t="s">
        <v>26</v>
      </c>
    </row>
    <row r="15" spans="1:40">
      <c r="A15" s="15" t="s">
        <v>27</v>
      </c>
      <c r="L15" s="14"/>
      <c r="AM15" s="22">
        <v>0</v>
      </c>
      <c r="AN15" s="12" t="s">
        <v>27</v>
      </c>
    </row>
    <row r="16" spans="1:40">
      <c r="A16" s="15" t="s">
        <v>6</v>
      </c>
      <c r="B16">
        <v>496338</v>
      </c>
      <c r="G16">
        <v>237823</v>
      </c>
      <c r="L16">
        <v>56700</v>
      </c>
      <c r="M16" s="14"/>
      <c r="P16">
        <v>492070</v>
      </c>
      <c r="Q16">
        <v>615420</v>
      </c>
      <c r="V16">
        <v>126121</v>
      </c>
      <c r="AI16">
        <v>900</v>
      </c>
      <c r="AM16" s="22">
        <f>SUM(B16:AL16)</f>
        <v>2025372</v>
      </c>
      <c r="AN16" s="12" t="s">
        <v>6</v>
      </c>
    </row>
    <row r="17" spans="1:40">
      <c r="A17" s="15" t="s">
        <v>7</v>
      </c>
      <c r="N17" s="14"/>
      <c r="AM17" s="22">
        <v>0</v>
      </c>
      <c r="AN17" s="12" t="s">
        <v>7</v>
      </c>
    </row>
    <row r="18" spans="1:40">
      <c r="A18" s="15" t="s">
        <v>44</v>
      </c>
      <c r="G18">
        <v>147389</v>
      </c>
      <c r="O18" s="14"/>
      <c r="AM18" s="22">
        <f>SUM(B18:AL18)</f>
        <v>147389</v>
      </c>
      <c r="AN18" s="12" t="s">
        <v>44</v>
      </c>
    </row>
    <row r="19" spans="1:40">
      <c r="A19" s="15" t="s">
        <v>8</v>
      </c>
      <c r="G19">
        <v>121030</v>
      </c>
      <c r="P19" s="14"/>
      <c r="AM19" s="22">
        <f>SUM(B19:AL19)</f>
        <v>121030</v>
      </c>
      <c r="AN19" s="12" t="s">
        <v>8</v>
      </c>
    </row>
    <row r="20" spans="1:40">
      <c r="A20" s="15" t="s">
        <v>29</v>
      </c>
      <c r="B20">
        <v>544298</v>
      </c>
      <c r="G20">
        <v>210876</v>
      </c>
      <c r="Q20" s="14"/>
      <c r="AM20" s="22">
        <f>SUM(B20:AL20)</f>
        <v>755174</v>
      </c>
      <c r="AN20" s="12" t="s">
        <v>29</v>
      </c>
    </row>
    <row r="21" spans="1:40">
      <c r="A21" s="15" t="s">
        <v>30</v>
      </c>
      <c r="R21" s="14"/>
      <c r="AM21" s="22">
        <v>0</v>
      </c>
      <c r="AN21" s="12" t="s">
        <v>30</v>
      </c>
    </row>
    <row r="22" spans="1:40">
      <c r="A22" s="15" t="s">
        <v>31</v>
      </c>
      <c r="B22">
        <v>592213</v>
      </c>
      <c r="G22">
        <v>22689</v>
      </c>
      <c r="Q22">
        <v>7560</v>
      </c>
      <c r="S22" s="14"/>
      <c r="AM22" s="22">
        <f>SUM(B22:AL22)</f>
        <v>622462</v>
      </c>
      <c r="AN22" s="12" t="s">
        <v>31</v>
      </c>
    </row>
    <row r="23" spans="1:40">
      <c r="A23" s="15" t="s">
        <v>32</v>
      </c>
      <c r="T23" s="14"/>
      <c r="AM23" s="22">
        <v>0</v>
      </c>
      <c r="AN23" s="12" t="s">
        <v>32</v>
      </c>
    </row>
    <row r="24" spans="1:40">
      <c r="A24" s="15" t="s">
        <v>9</v>
      </c>
      <c r="G24">
        <v>161152</v>
      </c>
      <c r="P24">
        <v>193110</v>
      </c>
      <c r="U24" s="14"/>
      <c r="AM24" s="22">
        <f>SUM(B24:AL24)</f>
        <v>354262</v>
      </c>
      <c r="AN24" s="12" t="s">
        <v>9</v>
      </c>
    </row>
    <row r="25" spans="1:40">
      <c r="A25" s="15" t="s">
        <v>33</v>
      </c>
      <c r="B25">
        <v>735878</v>
      </c>
      <c r="G25">
        <v>690700</v>
      </c>
      <c r="P25">
        <v>336310</v>
      </c>
      <c r="Q25">
        <v>214820</v>
      </c>
      <c r="V25" s="14"/>
      <c r="AJ25">
        <v>660</v>
      </c>
      <c r="AM25" s="22">
        <f>SUM(B25:AL25)</f>
        <v>1978368</v>
      </c>
      <c r="AN25" s="12" t="s">
        <v>33</v>
      </c>
    </row>
    <row r="26" spans="1:40">
      <c r="A26" s="15" t="s">
        <v>34</v>
      </c>
      <c r="W26" s="14"/>
      <c r="AM26" s="22">
        <v>0</v>
      </c>
      <c r="AN26" s="12" t="s">
        <v>34</v>
      </c>
    </row>
    <row r="27" spans="1:40">
      <c r="A27" s="15" t="s">
        <v>10</v>
      </c>
      <c r="X27" s="14"/>
      <c r="AM27" s="22">
        <v>0</v>
      </c>
      <c r="AN27" s="12" t="s">
        <v>10</v>
      </c>
    </row>
    <row r="28" spans="1:40">
      <c r="A28" s="15" t="s">
        <v>11</v>
      </c>
      <c r="Y28" s="14"/>
      <c r="AM28" s="22">
        <v>0</v>
      </c>
      <c r="AN28" s="12" t="s">
        <v>11</v>
      </c>
    </row>
    <row r="29" spans="1:40">
      <c r="A29" s="15" t="s">
        <v>12</v>
      </c>
      <c r="Z29" s="14"/>
      <c r="AM29" s="22">
        <v>0</v>
      </c>
      <c r="AN29" s="12" t="s">
        <v>12</v>
      </c>
    </row>
    <row r="30" spans="1:40">
      <c r="A30" s="15" t="s">
        <v>13</v>
      </c>
      <c r="I30">
        <v>300</v>
      </c>
      <c r="M30">
        <v>450</v>
      </c>
      <c r="AA30" s="14"/>
      <c r="AM30" s="22">
        <f>SUM(B30:AL30)</f>
        <v>750</v>
      </c>
      <c r="AN30" s="12" t="s">
        <v>13</v>
      </c>
    </row>
    <row r="31" spans="1:40">
      <c r="A31" s="15" t="s">
        <v>14</v>
      </c>
      <c r="B31">
        <v>304222</v>
      </c>
      <c r="G31">
        <v>141233</v>
      </c>
      <c r="AB31" s="14"/>
      <c r="AM31" s="22">
        <f>SUM(B31:AL31)</f>
        <v>445455</v>
      </c>
      <c r="AN31" s="12" t="s">
        <v>14</v>
      </c>
    </row>
    <row r="32" spans="1:40">
      <c r="A32" s="15" t="s">
        <v>15</v>
      </c>
      <c r="AC32" s="14"/>
      <c r="AM32" s="22">
        <v>0</v>
      </c>
      <c r="AN32" s="12" t="s">
        <v>15</v>
      </c>
    </row>
    <row r="33" spans="1:40">
      <c r="A33" s="15" t="s">
        <v>16</v>
      </c>
      <c r="B33">
        <v>682831</v>
      </c>
      <c r="G33">
        <v>557691</v>
      </c>
      <c r="P33">
        <v>276760</v>
      </c>
      <c r="Q33">
        <v>780120</v>
      </c>
      <c r="AD33" s="14"/>
      <c r="AM33" s="22">
        <f>SUM(B33:AL33)</f>
        <v>2297402</v>
      </c>
      <c r="AN33" s="12" t="s">
        <v>16</v>
      </c>
    </row>
    <row r="34" spans="1:40">
      <c r="A34" s="15" t="s">
        <v>17</v>
      </c>
      <c r="B34">
        <v>413201</v>
      </c>
      <c r="G34">
        <v>533139</v>
      </c>
      <c r="P34">
        <v>22260</v>
      </c>
      <c r="Q34">
        <v>29280</v>
      </c>
      <c r="AE34" s="14"/>
      <c r="AM34" s="22">
        <f>SUM(B34:AL34)</f>
        <v>997880</v>
      </c>
      <c r="AN34" s="12" t="s">
        <v>17</v>
      </c>
    </row>
    <row r="35" spans="1:40">
      <c r="A35" s="15" t="s">
        <v>35</v>
      </c>
      <c r="B35">
        <v>760424</v>
      </c>
      <c r="G35">
        <v>682276</v>
      </c>
      <c r="P35">
        <v>312450</v>
      </c>
      <c r="Q35">
        <v>183340</v>
      </c>
      <c r="AF35" s="14"/>
      <c r="AM35" s="22">
        <f>SUM(B35:AL35)</f>
        <v>1938490</v>
      </c>
      <c r="AN35" s="12" t="s">
        <v>35</v>
      </c>
    </row>
    <row r="36" spans="1:40">
      <c r="A36" s="15" t="s">
        <v>36</v>
      </c>
      <c r="AG36" s="14"/>
      <c r="AM36" s="22">
        <v>0</v>
      </c>
      <c r="AN36" s="12" t="s">
        <v>36</v>
      </c>
    </row>
    <row r="37" spans="1:40">
      <c r="A37" s="15" t="s">
        <v>18</v>
      </c>
      <c r="AH37" s="14"/>
      <c r="AM37" s="22">
        <v>0</v>
      </c>
      <c r="AN37" s="12" t="s">
        <v>18</v>
      </c>
    </row>
    <row r="38" spans="1:40">
      <c r="A38" s="15" t="s">
        <v>19</v>
      </c>
      <c r="B38">
        <v>118682</v>
      </c>
      <c r="AI38" s="14"/>
      <c r="AM38" s="22">
        <f>SUM(B38:AL38)</f>
        <v>118682</v>
      </c>
      <c r="AN38" s="12" t="s">
        <v>19</v>
      </c>
    </row>
    <row r="39" spans="1:40">
      <c r="A39" s="15" t="s">
        <v>20</v>
      </c>
      <c r="B39">
        <v>711914</v>
      </c>
      <c r="G39">
        <v>739709</v>
      </c>
      <c r="K39">
        <v>2210</v>
      </c>
      <c r="L39">
        <v>28360</v>
      </c>
      <c r="P39">
        <v>87620</v>
      </c>
      <c r="Q39">
        <v>465130</v>
      </c>
      <c r="AB39">
        <v>25953</v>
      </c>
      <c r="AI39">
        <v>2770</v>
      </c>
      <c r="AJ39" s="14"/>
      <c r="AM39" s="22">
        <f>SUM(B39:AL39)</f>
        <v>2063666</v>
      </c>
      <c r="AN39" s="12" t="s">
        <v>20</v>
      </c>
    </row>
    <row r="40" spans="1:40">
      <c r="A40" s="15" t="s">
        <v>37</v>
      </c>
      <c r="G40">
        <v>190982</v>
      </c>
      <c r="P40">
        <v>354140</v>
      </c>
      <c r="Q40">
        <v>61740</v>
      </c>
      <c r="AK40" s="14"/>
      <c r="AM40" s="22">
        <f>SUM(B40:AL40)</f>
        <v>606862</v>
      </c>
      <c r="AN40" s="12" t="s">
        <v>37</v>
      </c>
    </row>
    <row r="41" spans="1:40">
      <c r="A41" s="15" t="s">
        <v>38</v>
      </c>
      <c r="B41">
        <v>183331</v>
      </c>
      <c r="AL41" s="14"/>
      <c r="AM41" s="22">
        <f>SUM(B41:AL41)</f>
        <v>183331</v>
      </c>
      <c r="AN41" s="12" t="s">
        <v>38</v>
      </c>
    </row>
    <row r="42" spans="1:40" ht="30" customHeight="1">
      <c r="A42" s="16" t="s">
        <v>46</v>
      </c>
      <c r="B42" s="22">
        <f>SUM(B5:B41)</f>
        <v>6544096</v>
      </c>
      <c r="C42" s="22">
        <v>0</v>
      </c>
      <c r="D42" s="22">
        <v>0</v>
      </c>
      <c r="E42" s="22">
        <v>0</v>
      </c>
      <c r="F42" s="22">
        <v>0</v>
      </c>
      <c r="G42" s="22">
        <f>SUM(G5:G41)</f>
        <v>5850904</v>
      </c>
      <c r="H42" s="22">
        <v>0</v>
      </c>
      <c r="I42" s="22">
        <f>SUM(I5:I41)</f>
        <v>300</v>
      </c>
      <c r="J42" s="22">
        <v>0</v>
      </c>
      <c r="K42" s="22">
        <f>SUM(K5:K41)</f>
        <v>65570</v>
      </c>
      <c r="L42" s="22">
        <f>SUM(L5:L41)</f>
        <v>85060</v>
      </c>
      <c r="M42" s="22">
        <f>SUM(M5:M41)</f>
        <v>450</v>
      </c>
      <c r="N42" s="22">
        <v>0</v>
      </c>
      <c r="O42" s="22">
        <v>0</v>
      </c>
      <c r="P42" s="22">
        <f>SUM(P5:P41)</f>
        <v>3283700</v>
      </c>
      <c r="Q42" s="22">
        <f>SUM(Q5:Q41)</f>
        <v>3146950</v>
      </c>
      <c r="R42" s="22">
        <v>0</v>
      </c>
      <c r="S42" s="22"/>
      <c r="T42" s="22">
        <v>0</v>
      </c>
      <c r="U42" s="22">
        <v>0</v>
      </c>
      <c r="V42" s="22">
        <f>SUM(V5:V41)</f>
        <v>126121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f>SUM(AB5:AB41)</f>
        <v>25953</v>
      </c>
      <c r="AC42" s="22"/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f>SUM(AI5:AI41)</f>
        <v>3670</v>
      </c>
      <c r="AJ42" s="22">
        <f>SUM(AJ5:AJ41)</f>
        <v>660</v>
      </c>
      <c r="AK42" s="22">
        <f>SUM(AK5:AK41)</f>
        <v>148260</v>
      </c>
      <c r="AL42" s="22">
        <v>0</v>
      </c>
      <c r="AM42" s="23">
        <f>SUM(B42:AL42)</f>
        <v>19281694</v>
      </c>
      <c r="AN42" s="13" t="s">
        <v>45</v>
      </c>
    </row>
  </sheetData>
  <sheetProtection password="CB84" sheet="1" objects="1" scenarios="1"/>
  <pageMargins left="0.75" right="0.75" top="1" bottom="1" header="0.5" footer="0.5"/>
  <pageSetup orientation="portrait" r:id="rId1"/>
  <ignoredErrors>
    <ignoredError sqref="AI42:AK42 AB42 V42 P42:Q42 K42:M42 I42 G42 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2014-08-29T09:51:15Z</dcterms:created>
  <dcterms:modified xsi:type="dcterms:W3CDTF">2015-09-16T06:53:07Z</dcterms:modified>
</cp:coreProperties>
</file>