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0" windowWidth="13725" windowHeight="6375"/>
  </bookViews>
  <sheets>
    <sheet name="tab1_33" sheetId="1" r:id="rId1"/>
  </sheets>
  <calcPr calcId="124519"/>
</workbook>
</file>

<file path=xl/calcChain.xml><?xml version="1.0" encoding="utf-8"?>
<calcChain xmlns="http://schemas.openxmlformats.org/spreadsheetml/2006/main">
  <c r="B42" i="1"/>
  <c r="I42"/>
  <c r="L42"/>
  <c r="M42"/>
  <c r="Q42"/>
  <c r="R42"/>
  <c r="V42"/>
  <c r="W42"/>
  <c r="AE42"/>
  <c r="AF42"/>
  <c r="AI42"/>
  <c r="AJ42"/>
  <c r="AK42"/>
  <c r="AL42"/>
  <c r="AM7"/>
  <c r="AM9"/>
  <c r="AM11"/>
  <c r="AM12"/>
  <c r="AM14"/>
  <c r="AM18"/>
  <c r="AM19"/>
  <c r="AM25"/>
  <c r="AM30"/>
  <c r="AM31"/>
  <c r="AM33"/>
  <c r="AM35"/>
  <c r="AM37"/>
  <c r="AM39"/>
  <c r="AM40"/>
  <c r="AM41"/>
</calcChain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<sst xmlns="http://schemas.openxmlformats.org/spreadsheetml/2006/main" count="119" uniqueCount="49">
  <si>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</si>
  <si>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</si>
  <si>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</si>
  <si>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</si>
  <si>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</si>
  <si>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</si>
  <si>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</si>
  <si>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</si>
  <si>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</si>
  <si>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</si>
  <si>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</si>
  <si>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</si>
  <si>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</si>
  <si>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</si>
  <si>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</si>
  <si>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</si>
  <si>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</si>
  <si>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</si>
  <si>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</si>
  <si>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</si>
  <si>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</si>
  <si>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</si>
  <si>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</si>
  <si>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</si>
  <si>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</si>
  <si>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</si>
  <si>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</si>
  <si>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</si>
  <si>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</si>
  <si>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</si>
  <si>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</si>
  <si>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</si>
  <si>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</si>
  <si>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</si>
  <si>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</si>
  <si>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</si>
  <si>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</si>
  <si>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</si>
  <si>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</si>
  <si>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</si>
  <si>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</si>
  <si>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</si>
  <si>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</si>
  <si>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</si>
  <si>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Sugar</t>
  </si>
  <si>
    <t>Puducherry</t>
  </si>
  <si>
    <t>Odisha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</si>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</sst>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8" workbookViewId="0">
      <selection activeCell="AM42" sqref="AM42"/>
    </sheetView>
  </sheetViews>
  <sheetFormatPr defaultRowHeight="15"/>
  <cols>
    <col min="1" max="1" width="30.7109375" customWidth="1"/>
    <col min="2" max="22" width="10.7109375" customWidth="1"/>
    <col min="23" max="23" width="12.140625" customWidth="1"/>
    <col min="24" max="38" width="10.7109375" customWidth="1"/>
    <col min="39" max="39" width="11.570312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>
        <v>26310</v>
      </c>
      <c r="C7" s="22"/>
      <c r="D7" s="21"/>
      <c r="E7" s="22"/>
      <c r="F7" s="22"/>
      <c r="G7" s="22"/>
      <c r="H7" s="22"/>
      <c r="I7" s="22"/>
      <c r="J7" s="22"/>
      <c r="K7" s="22"/>
      <c r="L7" s="22">
        <v>26550</v>
      </c>
      <c r="M7" s="22"/>
      <c r="N7" s="22"/>
      <c r="O7" s="22"/>
      <c r="P7" s="22"/>
      <c r="Q7" s="22">
        <v>461910</v>
      </c>
      <c r="R7" s="22"/>
      <c r="S7" s="22"/>
      <c r="T7" s="22"/>
      <c r="U7" s="22"/>
      <c r="V7" s="22"/>
      <c r="W7" s="22">
        <v>3094340</v>
      </c>
      <c r="X7" s="22"/>
      <c r="Y7" s="22"/>
      <c r="Z7" s="22"/>
      <c r="AA7" s="22"/>
      <c r="AB7" s="22"/>
      <c r="AC7" s="22"/>
      <c r="AD7" s="22"/>
      <c r="AE7" s="22">
        <v>1240</v>
      </c>
      <c r="AF7" s="22"/>
      <c r="AG7" s="22"/>
      <c r="AH7" s="22"/>
      <c r="AI7" s="22">
        <v>26550</v>
      </c>
      <c r="AJ7" s="22">
        <v>689510</v>
      </c>
      <c r="AK7" s="22"/>
      <c r="AL7" s="22"/>
      <c r="AM7" s="23">
        <f>SUM(B7:AL7)</f>
        <v>4326410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>
        <v>26430</v>
      </c>
      <c r="M9" s="22"/>
      <c r="N9" s="22"/>
      <c r="O9" s="22"/>
      <c r="P9" s="22"/>
      <c r="Q9" s="22">
        <v>520200</v>
      </c>
      <c r="R9" s="22">
        <v>26370</v>
      </c>
      <c r="S9" s="22"/>
      <c r="T9" s="22"/>
      <c r="U9" s="22"/>
      <c r="V9" s="22"/>
      <c r="W9" s="22">
        <v>1779740</v>
      </c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>
        <v>372420</v>
      </c>
      <c r="AJ9" s="22">
        <v>1250050</v>
      </c>
      <c r="AK9" s="22">
        <v>300650</v>
      </c>
      <c r="AL9" s="22">
        <v>15340</v>
      </c>
      <c r="AM9" s="23">
        <f>SUM(B9:AL9)</f>
        <v>4291200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>
        <v>69890</v>
      </c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f>SUM(B11:AL11)</f>
        <v>69890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>
        <v>185970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f>SUM(B12:AL12)</f>
        <v>185970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>
        <v>230</v>
      </c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>
        <v>125820</v>
      </c>
      <c r="AK14" s="22"/>
      <c r="AL14" s="22"/>
      <c r="AM14" s="23">
        <f>SUM(B14:AL14)</f>
        <v>126050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>
        <v>318510</v>
      </c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>
        <v>132740</v>
      </c>
      <c r="AK18" s="22"/>
      <c r="AL18" s="22"/>
      <c r="AM18" s="23">
        <f>SUM(B18:AL18)</f>
        <v>451250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>
        <v>6170</v>
      </c>
      <c r="R19" s="22"/>
      <c r="S19" s="22"/>
      <c r="T19" s="22"/>
      <c r="U19" s="22"/>
      <c r="V19" s="22"/>
      <c r="W19" s="22">
        <v>420240</v>
      </c>
      <c r="X19" s="22"/>
      <c r="Y19" s="22"/>
      <c r="Z19" s="22"/>
      <c r="AA19" s="22"/>
      <c r="AB19" s="22"/>
      <c r="AC19" s="22"/>
      <c r="AD19" s="22"/>
      <c r="AE19" s="22"/>
      <c r="AF19" s="22">
        <v>8810</v>
      </c>
      <c r="AG19" s="22"/>
      <c r="AH19" s="22"/>
      <c r="AI19" s="22"/>
      <c r="AJ19" s="22">
        <v>25680</v>
      </c>
      <c r="AK19" s="22"/>
      <c r="AL19" s="22"/>
      <c r="AM19" s="23">
        <f>SUM(B19:AL19)</f>
        <v>460900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95100</v>
      </c>
      <c r="R25" s="22"/>
      <c r="S25" s="22"/>
      <c r="T25" s="22"/>
      <c r="U25" s="22"/>
      <c r="V25" s="21"/>
      <c r="W25" s="22">
        <v>546036</v>
      </c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>
        <v>1920</v>
      </c>
      <c r="AK25" s="22"/>
      <c r="AL25" s="22"/>
      <c r="AM25" s="23">
        <f>SUM(B25:AL25)</f>
        <v>643056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185880</v>
      </c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>
        <v>26520</v>
      </c>
      <c r="AK30" s="22"/>
      <c r="AL30" s="22"/>
      <c r="AM30" s="23">
        <f>SUM(B30:AL30)</f>
        <v>212400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>
        <v>26640</v>
      </c>
      <c r="AK31" s="22"/>
      <c r="AL31" s="22"/>
      <c r="AM31" s="23">
        <f>SUM(B31:AL31)</f>
        <v>26640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20315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>
        <v>170114</v>
      </c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>
        <v>53010</v>
      </c>
      <c r="AK33" s="22"/>
      <c r="AL33" s="22"/>
      <c r="AM33" s="23">
        <f>SUM(B33:AL33)</f>
        <v>243439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52520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f>SUM(B35:AL35)</f>
        <v>52520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>
        <v>79860</v>
      </c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172590</v>
      </c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f>SUM(B37:AL37)</f>
        <v>252450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>
        <v>5060</v>
      </c>
      <c r="M39" s="22"/>
      <c r="N39" s="22"/>
      <c r="O39" s="22"/>
      <c r="P39" s="22"/>
      <c r="Q39" s="22">
        <v>51630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f>SUM(B39:AL39)</f>
        <v>56690</v>
      </c>
      <c r="AN39" s="14" t="s">
        <v>20</v>
      </c>
    </row>
    <row r="40" spans="1:40">
      <c r="A40" s="11" t="s">
        <v>36</v>
      </c>
      <c r="B40" s="22">
        <v>2396910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>
        <v>26060</v>
      </c>
      <c r="N40" s="22"/>
      <c r="O40" s="22"/>
      <c r="P40" s="22"/>
      <c r="Q40" s="22">
        <v>2521160</v>
      </c>
      <c r="R40" s="22">
        <v>159150</v>
      </c>
      <c r="S40" s="22"/>
      <c r="T40" s="22"/>
      <c r="U40" s="22"/>
      <c r="V40" s="22">
        <v>157410</v>
      </c>
      <c r="W40" s="22">
        <v>3851899</v>
      </c>
      <c r="X40" s="22"/>
      <c r="Y40" s="22"/>
      <c r="Z40" s="22"/>
      <c r="AA40" s="22"/>
      <c r="AB40" s="22"/>
      <c r="AC40" s="22"/>
      <c r="AD40" s="22"/>
      <c r="AE40" s="22"/>
      <c r="AF40" s="22">
        <v>309390</v>
      </c>
      <c r="AG40" s="22"/>
      <c r="AH40" s="22"/>
      <c r="AI40" s="22">
        <v>310860</v>
      </c>
      <c r="AJ40" s="22">
        <v>2117150</v>
      </c>
      <c r="AK40" s="21"/>
      <c r="AL40" s="22"/>
      <c r="AM40" s="23">
        <f>SUM(B40:AL40)</f>
        <v>11849989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59368</v>
      </c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f>SUM(B41:AL41)</f>
        <v>59368</v>
      </c>
      <c r="AN41" s="14" t="s">
        <v>37</v>
      </c>
    </row>
    <row r="42" spans="1:40" ht="30" customHeight="1">
      <c r="A42" s="12" t="s">
        <v>42</v>
      </c>
      <c r="B42" s="23">
        <f>SUM(B7:B41)</f>
        <v>2423220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f>SUM(I7:I41)</f>
        <v>230</v>
      </c>
      <c r="J42" s="23">
        <v>0</v>
      </c>
      <c r="K42" s="23">
        <v>0</v>
      </c>
      <c r="L42" s="23">
        <f>SUM(L7:L41)</f>
        <v>228105</v>
      </c>
      <c r="M42" s="23">
        <f>SUM(M7:M41)</f>
        <v>26060</v>
      </c>
      <c r="N42" s="23">
        <v>0</v>
      </c>
      <c r="O42" s="23">
        <v>0</v>
      </c>
      <c r="P42" s="23">
        <v>0</v>
      </c>
      <c r="Q42" s="23">
        <f>SUM(Q7:Q41)</f>
        <v>3708690</v>
      </c>
      <c r="R42" s="23">
        <f>SUM(R7:R41)</f>
        <v>185520</v>
      </c>
      <c r="S42" s="23">
        <v>0</v>
      </c>
      <c r="T42" s="23">
        <v>0</v>
      </c>
      <c r="U42" s="23">
        <v>0</v>
      </c>
      <c r="V42" s="23">
        <f>SUM(V7:V41)</f>
        <v>157410</v>
      </c>
      <c r="W42" s="23">
        <f>SUM(W7:W41)</f>
        <v>10784687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f>SUM(AE7:AE41)</f>
        <v>1240</v>
      </c>
      <c r="AF42" s="23">
        <f>SUM(AF7:AF41)</f>
        <v>318200</v>
      </c>
      <c r="AG42" s="23">
        <v>0</v>
      </c>
      <c r="AH42" s="23">
        <v>0</v>
      </c>
      <c r="AI42" s="23">
        <f>SUM(AI7:AI41)</f>
        <v>709830</v>
      </c>
      <c r="AJ42" s="23">
        <f>SUM(AJ7:AJ41)</f>
        <v>4449040</v>
      </c>
      <c r="AK42" s="23">
        <f>SUM(AK7:AK41)</f>
        <v>300650</v>
      </c>
      <c r="AL42" s="23">
        <f>SUM(AL7:AL41)</f>
        <v>15340</v>
      </c>
      <c r="AM42" s="24">
        <v>23308222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2014-08-29T07:23:29Z</dcterms:created>
  <dcterms:modified xsi:type="dcterms:W3CDTF">2018-03-27T10:56:55Z</dcterms:modified>
</cp:coreProperties>
</file>