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3725" windowHeight="6375"/>
  </bookViews>
  <sheets>
    <sheet name="tab1_33" sheetId="1" r:id="rId1"/>
  </sheets>
  <calcPr calcId="124519"/>
</workbook>
</file>

<file path=xl/calcChain.xml><?xml version="1.0" encoding="utf-8"?>
<calcChain xmlns="http://schemas.openxmlformats.org/spreadsheetml/2006/main">
  <c r="B42" i="1"/>
  <c r="C42"/>
  <c r="I42"/>
  <c r="K42"/>
  <c r="Q42"/>
  <c r="R42"/>
  <c r="T42"/>
  <c r="U42"/>
  <c r="V42"/>
  <c r="AF42"/>
  <c r="AJ42"/>
  <c r="AK42"/>
  <c r="AL42"/>
  <c r="AM6"/>
  <c r="AM7"/>
  <c r="AM9"/>
  <c r="AM11"/>
  <c r="AM12"/>
  <c r="AM13"/>
  <c r="AM14"/>
  <c r="AM15"/>
  <c r="AM18"/>
  <c r="AM19"/>
  <c r="AM22"/>
  <c r="AM24"/>
  <c r="AM25"/>
  <c r="AM26"/>
  <c r="AM30"/>
  <c r="AM31"/>
  <c r="AM33"/>
  <c r="AM34"/>
  <c r="AM35"/>
  <c r="AM36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<sst xmlns="http://schemas.openxmlformats.org/spreadsheetml/2006/main" count="120" uniqueCount="48">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</sst>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L23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>
        <v>105750</v>
      </c>
      <c r="AG6" s="22"/>
      <c r="AH6" s="22"/>
      <c r="AI6" s="22"/>
      <c r="AJ6" s="22"/>
      <c r="AK6" s="22"/>
      <c r="AL6" s="22"/>
      <c r="AM6" s="23">
        <f>SUM(B6:AL6)</f>
        <v>105750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17920</v>
      </c>
      <c r="J7" s="22"/>
      <c r="K7" s="22">
        <v>328650</v>
      </c>
      <c r="L7" s="22"/>
      <c r="M7" s="22"/>
      <c r="N7" s="22"/>
      <c r="O7" s="22"/>
      <c r="P7" s="22"/>
      <c r="Q7" s="22">
        <v>517900</v>
      </c>
      <c r="R7" s="22"/>
      <c r="S7" s="22"/>
      <c r="T7" s="22"/>
      <c r="U7" s="22"/>
      <c r="V7" s="22">
        <v>3634110</v>
      </c>
      <c r="W7" s="22"/>
      <c r="X7" s="22"/>
      <c r="Y7" s="22"/>
      <c r="Z7" s="22"/>
      <c r="AA7" s="22"/>
      <c r="AB7" s="22"/>
      <c r="AC7" s="22"/>
      <c r="AD7" s="22"/>
      <c r="AE7" s="22"/>
      <c r="AF7" s="22">
        <v>79350</v>
      </c>
      <c r="AG7" s="22"/>
      <c r="AH7" s="22"/>
      <c r="AI7" s="22"/>
      <c r="AJ7" s="22">
        <v>53040</v>
      </c>
      <c r="AK7" s="22"/>
      <c r="AL7" s="22"/>
      <c r="AM7" s="23">
        <f>SUM(B7:AL7)</f>
        <v>4630970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901220</v>
      </c>
      <c r="R9" s="22">
        <v>26550</v>
      </c>
      <c r="S9" s="22"/>
      <c r="T9" s="22"/>
      <c r="U9" s="22"/>
      <c r="V9" s="22">
        <v>2685990</v>
      </c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>
        <v>524060</v>
      </c>
      <c r="AK9" s="22">
        <v>20020</v>
      </c>
      <c r="AL9" s="22">
        <v>53810</v>
      </c>
      <c r="AM9" s="23">
        <f>SUM(B9:AL9)</f>
        <v>4211650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>
        <v>26730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f>SUM(B11:AL11)</f>
        <v>26730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>
        <v>51420</v>
      </c>
      <c r="R12" s="22"/>
      <c r="S12" s="22"/>
      <c r="T12" s="22"/>
      <c r="U12" s="22"/>
      <c r="V12" s="22">
        <v>451570</v>
      </c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f>SUM(B12:AL12)</f>
        <v>502990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25710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f>SUM(B13:AL13)</f>
        <v>25710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>
        <v>2290</v>
      </c>
      <c r="J14" s="22"/>
      <c r="K14" s="21"/>
      <c r="L14" s="22"/>
      <c r="M14" s="22"/>
      <c r="N14" s="22"/>
      <c r="O14" s="22"/>
      <c r="P14" s="22"/>
      <c r="Q14" s="22">
        <v>127930</v>
      </c>
      <c r="R14" s="22"/>
      <c r="S14" s="22"/>
      <c r="T14" s="22"/>
      <c r="U14" s="22"/>
      <c r="V14" s="22">
        <v>53040</v>
      </c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f>SUM(B14:AL14)</f>
        <v>183260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>
        <v>343870</v>
      </c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f>SUM(B15:AL15)</f>
        <v>343870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>
        <v>50650</v>
      </c>
      <c r="R18" s="22"/>
      <c r="S18" s="22"/>
      <c r="T18" s="22"/>
      <c r="U18" s="22"/>
      <c r="V18" s="22">
        <v>557320</v>
      </c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>
        <v>53100</v>
      </c>
      <c r="AK18" s="22"/>
      <c r="AL18" s="22"/>
      <c r="AM18" s="23">
        <f>SUM(B18:AL18)</f>
        <v>661070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>
        <v>24770</v>
      </c>
      <c r="R19" s="22"/>
      <c r="S19" s="22"/>
      <c r="T19" s="22"/>
      <c r="U19" s="22"/>
      <c r="V19" s="22">
        <v>595650</v>
      </c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f>SUM(B19:AL19)</f>
        <v>620420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>
        <v>25740</v>
      </c>
      <c r="L22" s="22"/>
      <c r="M22" s="22"/>
      <c r="N22" s="22"/>
      <c r="O22" s="22"/>
      <c r="P22" s="22"/>
      <c r="Q22" s="22"/>
      <c r="R22" s="22"/>
      <c r="S22" s="21"/>
      <c r="T22" s="22">
        <v>25740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f>SUM(B22:AL22)</f>
        <v>51480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78920</v>
      </c>
      <c r="R24" s="22"/>
      <c r="S24" s="22"/>
      <c r="T24" s="22"/>
      <c r="U24" s="21"/>
      <c r="V24" s="22">
        <v>2326400</v>
      </c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f>SUM(B24:AL24)</f>
        <v>2405320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>
        <v>3110</v>
      </c>
      <c r="J25" s="22"/>
      <c r="K25" s="22">
        <v>26580</v>
      </c>
      <c r="L25" s="22"/>
      <c r="M25" s="22"/>
      <c r="N25" s="22"/>
      <c r="O25" s="22"/>
      <c r="P25" s="22"/>
      <c r="Q25" s="22">
        <v>1165110</v>
      </c>
      <c r="R25" s="22">
        <v>26490</v>
      </c>
      <c r="S25" s="22"/>
      <c r="T25" s="22"/>
      <c r="U25" s="22">
        <v>39310</v>
      </c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f>SUM(B25:AL25)</f>
        <v>1260600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392670</v>
      </c>
      <c r="R26" s="22"/>
      <c r="S26" s="22"/>
      <c r="T26" s="22"/>
      <c r="U26" s="22"/>
      <c r="V26" s="22">
        <v>398190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f>SUM(B26:AL26)</f>
        <v>790860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50710</v>
      </c>
      <c r="R30" s="22"/>
      <c r="S30" s="22"/>
      <c r="T30" s="22"/>
      <c r="U30" s="22"/>
      <c r="V30" s="22">
        <v>189250</v>
      </c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f>SUM(B30:AL30)</f>
        <v>239960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50890</v>
      </c>
      <c r="R31" s="22"/>
      <c r="S31" s="22"/>
      <c r="T31" s="22"/>
      <c r="U31" s="22"/>
      <c r="V31" s="22">
        <v>894190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f>SUM(B31:AL31)</f>
        <v>945080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>
        <v>45280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26550</v>
      </c>
      <c r="AK33" s="22"/>
      <c r="AL33" s="22"/>
      <c r="AM33" s="23">
        <f>SUM(B33:AL33)</f>
        <v>71830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>
        <v>26550</v>
      </c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f>SUM(B34:AL34)</f>
        <v>26550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157750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f>SUM(B35:AL35)</f>
        <v>157750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159030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>
        <v>211910</v>
      </c>
      <c r="AG36" s="21"/>
      <c r="AH36" s="22"/>
      <c r="AI36" s="22"/>
      <c r="AJ36" s="22"/>
      <c r="AK36" s="22"/>
      <c r="AL36" s="22"/>
      <c r="AM36" s="23">
        <f>SUM(B36:AL36)</f>
        <v>370940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210210</v>
      </c>
      <c r="R39" s="22"/>
      <c r="S39" s="22"/>
      <c r="T39" s="22"/>
      <c r="U39" s="22"/>
      <c r="V39" s="22">
        <v>132910</v>
      </c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SUM(B39:AL39)</f>
        <v>343120</v>
      </c>
      <c r="AN39" s="14" t="s">
        <v>20</v>
      </c>
    </row>
    <row r="40" spans="1:40">
      <c r="A40" s="11" t="s">
        <v>37</v>
      </c>
      <c r="B40" s="22">
        <v>3339620</v>
      </c>
      <c r="C40" s="22">
        <v>26270</v>
      </c>
      <c r="D40" s="22"/>
      <c r="E40" s="22"/>
      <c r="F40" s="22"/>
      <c r="G40" s="22"/>
      <c r="H40" s="22"/>
      <c r="I40" s="22"/>
      <c r="J40" s="22"/>
      <c r="K40" s="22">
        <v>26610</v>
      </c>
      <c r="L40" s="22"/>
      <c r="M40" s="22"/>
      <c r="N40" s="22"/>
      <c r="O40" s="22"/>
      <c r="P40" s="22"/>
      <c r="Q40" s="22">
        <v>5601990</v>
      </c>
      <c r="R40" s="22">
        <v>158880</v>
      </c>
      <c r="S40" s="22"/>
      <c r="T40" s="22"/>
      <c r="U40" s="22"/>
      <c r="V40" s="22">
        <v>3609470</v>
      </c>
      <c r="W40" s="22"/>
      <c r="X40" s="22"/>
      <c r="Y40" s="22"/>
      <c r="Z40" s="22"/>
      <c r="AA40" s="22"/>
      <c r="AB40" s="22"/>
      <c r="AC40" s="22"/>
      <c r="AD40" s="22"/>
      <c r="AE40" s="22"/>
      <c r="AF40" s="22">
        <v>345060</v>
      </c>
      <c r="AG40" s="22"/>
      <c r="AH40" s="22"/>
      <c r="AI40" s="22"/>
      <c r="AJ40" s="22">
        <v>51330</v>
      </c>
      <c r="AK40" s="21"/>
      <c r="AL40" s="22"/>
      <c r="AM40" s="23">
        <f>SUM(B40:AL40)</f>
        <v>13159230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1610480</v>
      </c>
      <c r="R41" s="22"/>
      <c r="S41" s="22"/>
      <c r="T41" s="22"/>
      <c r="U41" s="22"/>
      <c r="V41" s="22">
        <v>1160210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SUM(B41:AL41)</f>
        <v>2770690</v>
      </c>
      <c r="AN41" s="14" t="s">
        <v>38</v>
      </c>
    </row>
    <row r="42" spans="1:40" ht="30" customHeight="1">
      <c r="A42" s="12" t="s">
        <v>45</v>
      </c>
      <c r="B42" s="23">
        <f>SUM(B6:B41)</f>
        <v>3339620</v>
      </c>
      <c r="C42" s="23">
        <f>SUM(C6:C41)</f>
        <v>26270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SUM(I6:I41)</f>
        <v>23320</v>
      </c>
      <c r="J42" s="23">
        <v>0</v>
      </c>
      <c r="K42" s="23">
        <f>SUM(K6:K41)</f>
        <v>434310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f>SUM(Q6:Q41)</f>
        <v>11222640</v>
      </c>
      <c r="R42" s="23">
        <f>SUM(R6:R41)</f>
        <v>211920</v>
      </c>
      <c r="S42" s="23">
        <v>0</v>
      </c>
      <c r="T42" s="23">
        <f>SUM(T6:T41)</f>
        <v>25740</v>
      </c>
      <c r="U42" s="23">
        <f>SUM(U6:U41)</f>
        <v>39310</v>
      </c>
      <c r="V42" s="23">
        <f>SUM(V6:V41)</f>
        <v>17058720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f>SUM(AF6:AF41)</f>
        <v>742070</v>
      </c>
      <c r="AG42" s="23">
        <v>0</v>
      </c>
      <c r="AH42" s="23">
        <v>0</v>
      </c>
      <c r="AI42" s="23">
        <v>0</v>
      </c>
      <c r="AJ42" s="23">
        <f>SUM(AJ6:AJ41)</f>
        <v>708080</v>
      </c>
      <c r="AK42" s="23">
        <f>SUM(AK6:AK41)</f>
        <v>20020</v>
      </c>
      <c r="AL42" s="23">
        <f>SUM(AL6:AL41)</f>
        <v>53810</v>
      </c>
      <c r="AM42" s="24">
        <f>SUM(B42:AL42)</f>
        <v>33905830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2014-08-29T07:23:29Z</dcterms:created>
  <dcterms:modified xsi:type="dcterms:W3CDTF">2016-07-27T07:29:21Z</dcterms:modified>
</cp:coreProperties>
</file>