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935" windowHeight="7620" activeTab="1"/>
  </bookViews>
  <sheets>
    <sheet name="Tab-9" sheetId="1" r:id="rId1"/>
    <sheet name="Tab9Graph9A&amp;9B" sheetId="2" r:id="rId2"/>
  </sheets>
  <calcPr calcId="124519"/>
</workbook>
</file>

<file path=xl/calcChain.xml><?xml version="1.0" encoding="utf-8"?>
<calcChain xmlns="http://schemas.openxmlformats.org/spreadsheetml/2006/main">
  <c r="C86" i="2"/>
  <c r="D86"/>
  <c r="H27"/>
  <c r="D27"/>
  <c r="C27"/>
  <c r="B93" i="1"/>
  <c r="C93"/>
  <c r="D93"/>
  <c r="E93"/>
  <c r="F93"/>
  <c r="G93"/>
  <c r="H93"/>
  <c r="I93"/>
  <c r="J93"/>
  <c r="K93"/>
  <c r="L93"/>
  <c r="M93"/>
  <c r="N93"/>
  <c r="O93"/>
  <c r="B48"/>
  <c r="C48"/>
  <c r="D48"/>
  <c r="E48"/>
  <c r="F48"/>
  <c r="G48"/>
  <c r="H48"/>
  <c r="I48"/>
  <c r="J48"/>
  <c r="K48"/>
  <c r="L48"/>
  <c r="M48"/>
  <c r="N48"/>
  <c r="O48"/>
</calcChain>
</file>

<file path=xl/sharedStrings.xml><?xml version="1.0" encoding="utf-8"?>
<sst xmlns="http://schemas.openxmlformats.org/spreadsheetml/2006/main" count="409" uniqueCount="52">
  <si>
    <t xml:space="preserve"> </t>
  </si>
  <si>
    <t>TABLE-9</t>
  </si>
  <si>
    <t xml:space="preserve">      Total Number and Net Registered Tonnage (NRT) of Indian and Non-Indian Steam and Sailing Vessels (including the cases of </t>
  </si>
  <si>
    <t>A- ENTERED WITH CARGOES</t>
  </si>
  <si>
    <t>which Entered                    Steam                  Sailing               Steam             Sailing               Steam               Sailing           Steam &amp; Sailing</t>
  </si>
  <si>
    <t>No.</t>
  </si>
  <si>
    <t>NRT</t>
  </si>
  <si>
    <t>No</t>
  </si>
  <si>
    <t>WEST BENGAL</t>
  </si>
  <si>
    <t>KOLKATA</t>
  </si>
  <si>
    <t>..</t>
  </si>
  <si>
    <t xml:space="preserve">TAMIL NADU </t>
  </si>
  <si>
    <t>CHENNAI</t>
  </si>
  <si>
    <t>ANDHRA PRADESH</t>
  </si>
  <si>
    <t>KERALA</t>
  </si>
  <si>
    <t>COCHIN</t>
  </si>
  <si>
    <t>MAHARASHTRA</t>
  </si>
  <si>
    <t>NHAVA SHEVA</t>
  </si>
  <si>
    <t>GUJARAT</t>
  </si>
  <si>
    <t>KANDLA</t>
  </si>
  <si>
    <t>GOA</t>
  </si>
  <si>
    <t>ORISSA</t>
  </si>
  <si>
    <t>PARADEEP</t>
  </si>
  <si>
    <t>TOTAL</t>
  </si>
  <si>
    <t>B-CLEARED WITH CARGOES</t>
  </si>
  <si>
    <t>…</t>
  </si>
  <si>
    <t>Table -9A: ENTERED WITH CARGOES</t>
  </si>
  <si>
    <t>PORT/STATE</t>
  </si>
  <si>
    <t>NO.</t>
  </si>
  <si>
    <t>1000 NRT</t>
  </si>
  <si>
    <t>Table -9B: CLEARED WITH CARGOES</t>
  </si>
  <si>
    <t>KAKINADA</t>
  </si>
  <si>
    <t>(J.N PORT )</t>
  </si>
  <si>
    <t>JAMNAGAR</t>
  </si>
  <si>
    <t xml:space="preserve">       at                                  Steam           Sailing                     Steam             Sailing                    Steam                     Sailing          Steam &amp; Sailing                                                                                                                                                                                                                   </t>
  </si>
  <si>
    <t xml:space="preserve">       at                                  Steam            Sailing                            Steam                   Sailing                  Steam                  Sailing           Steam &amp; Sailing                                                                                                                                                                                                                   </t>
  </si>
  <si>
    <t xml:space="preserve">State/Port                         INDIAN                                          NON-INDIAN                                           TOTAL                                         GRAND TOTAL                                                                                                                                                                                                                                    </t>
  </si>
  <si>
    <t xml:space="preserve">State/Port                              INDIAN                                    NON-INDIAN                                           TOTAL                                         GRAND TOTAL                                                                                                                                                                                                                                    </t>
  </si>
  <si>
    <t>INDIAN ST&amp;SV</t>
  </si>
  <si>
    <t>NON-INDIAN ST&amp;SV</t>
  </si>
  <si>
    <t>CUDDALORE</t>
  </si>
  <si>
    <t>TUTICORIN</t>
  </si>
  <si>
    <t>GANGAVARAM</t>
  </si>
  <si>
    <t>VISAKHAPATNAM</t>
  </si>
  <si>
    <t xml:space="preserve">MUMBAI </t>
  </si>
  <si>
    <t>SIKKA</t>
  </si>
  <si>
    <t>BEDI</t>
  </si>
  <si>
    <t>MURMUGAON</t>
  </si>
  <si>
    <t>A.P.KARNATAKA</t>
  </si>
  <si>
    <t>repeted  voyages) that Entered and Cleared with Cargoes at each Port/State in Coasting Trade during April, 2018 to March, 2019.</t>
  </si>
  <si>
    <t>Total Number and Net Registered Tonnage (NRT) of Indian and Non-Indian Steam  Vessels(ST&amp;SV) (including the cases of repeated  voyages) that Entered with Cargoes at each Port/State in Coasting Trade during  2018 to 2019</t>
  </si>
  <si>
    <t>Total Number and Net Registered Tonnage (NRT) of Indian and Non-Indian Steam Vessels (ST&amp;SV) (including the cases of repeated  voyages) that Cleared with Cargoes at each Port/State in Coasting Trade during  2018 to 2019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</si>
</sst>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2"/>
      <color rgb="FF0000FF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7030A0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u/>
      <sz val="14"/>
      <name val="Arial"/>
      <family val="2"/>
    </font>
    <font>
      <b/>
      <sz val="11"/>
      <color rgb="FFFF0000"/>
      <name val="Arial"/>
      <family val="2"/>
    </font>
    <font>
      <b/>
      <u/>
      <sz val="11"/>
      <color theme="3" tint="0.39997558519241921"/>
      <name val="Arial"/>
      <family val="2"/>
    </font>
    <font>
      <sz val="11"/>
      <color rgb="FFC00000"/>
      <name val="Calibri"/>
      <family val="2"/>
      <scheme val="minor"/>
    </font>
    <font>
      <b/>
      <u/>
      <sz val="14"/>
      <color theme="3" tint="0.39997558519241921"/>
      <name val="Times New Roman"/>
      <family val="1"/>
    </font>
    <font>
      <b/>
      <u/>
      <sz val="14"/>
      <color rgb="FFC00000"/>
      <name val="Times New Roman"/>
      <family val="1"/>
    </font>
    <font>
      <b/>
      <u/>
      <sz val="14"/>
      <color rgb="FFFF00FF"/>
      <name val="Times New Roman"/>
      <family val="1"/>
    </font>
    <font>
      <b/>
      <u/>
      <sz val="14"/>
      <color rgb="FFFF3300"/>
      <name val="Times New Roman"/>
      <family val="1"/>
    </font>
    <font>
      <b/>
      <u/>
      <sz val="14"/>
      <color rgb="FF1911AF"/>
      <name val="Times New Roman"/>
      <family val="1"/>
    </font>
    <font>
      <b/>
      <u/>
      <sz val="14"/>
      <color rgb="FF00B050"/>
      <name val="Times New Roman"/>
      <family val="1"/>
    </font>
    <font>
      <b/>
      <u/>
      <sz val="14"/>
      <color rgb="FF7030A0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1911AF"/>
      <name val="Arial"/>
      <family val="2"/>
    </font>
    <font>
      <sz val="11"/>
      <name val="Cambria"/>
      <family val="1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3"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6" fillId="0" borderId="0" xfId="0" applyFont="1"/>
    <xf numFmtId="0" fontId="10" fillId="0" borderId="0" xfId="3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right"/>
    </xf>
    <xf numFmtId="0" fontId="10" fillId="0" borderId="0" xfId="3" applyFont="1"/>
    <xf numFmtId="1" fontId="11" fillId="0" borderId="0" xfId="0" applyNumberFormat="1" applyFont="1" applyAlignment="1"/>
    <xf numFmtId="1" fontId="11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21" fillId="0" borderId="0" xfId="0" applyFont="1" applyAlignment="1">
      <alignment horizontal="center"/>
    </xf>
    <xf numFmtId="0" fontId="32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0" fontId="35" fillId="0" borderId="0" xfId="0" applyFont="1"/>
    <xf numFmtId="0" fontId="34" fillId="0" borderId="0" xfId="0" applyFont="1" applyAlignment="1">
      <alignment horizontal="right"/>
    </xf>
    <xf numFmtId="0" fontId="33" fillId="0" borderId="0" xfId="0" applyFont="1" applyAlignment="1">
      <alignment vertical="top"/>
    </xf>
    <xf numFmtId="3" fontId="33" fillId="0" borderId="0" xfId="0" applyNumberFormat="1" applyFont="1" applyAlignment="1">
      <alignment horizontal="right" vertical="top"/>
    </xf>
    <xf numFmtId="0" fontId="37" fillId="0" borderId="0" xfId="0" applyFont="1" applyBorder="1" applyAlignment="1">
      <alignment horizontal="right"/>
    </xf>
    <xf numFmtId="0" fontId="36" fillId="0" borderId="0" xfId="0" applyFont="1" applyFill="1" applyBorder="1" applyAlignment="1">
      <alignment horizontal="right" wrapText="1"/>
    </xf>
    <xf numFmtId="0" fontId="33" fillId="0" borderId="0" xfId="0" applyFont="1" applyAlignment="1">
      <alignment horizontal="right" vertical="top"/>
    </xf>
    <xf numFmtId="0" fontId="33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3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8" fillId="0" borderId="0" xfId="0" applyFont="1" applyAlignment="1">
      <alignment horizontal="right"/>
    </xf>
    <xf numFmtId="0" fontId="14" fillId="0" borderId="0" xfId="0" applyFont="1" applyAlignment="1">
      <alignment horizont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  <colors>
    <mruColors>
      <color rgb="FF1911AF"/>
      <color rgb="FFFF3300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 sz="1600">
                <a:solidFill>
                  <a:srgbClr val="7030A0"/>
                </a:solidFill>
              </a:defRPr>
            </a:pPr>
            <a:r>
              <a:rPr lang="en-US" sz="1600">
                <a:solidFill>
                  <a:srgbClr val="7030A0"/>
                </a:solidFill>
              </a:rPr>
              <a:t>Portwise No.</a:t>
            </a:r>
            <a:r>
              <a:rPr lang="en-US" sz="1600" baseline="0">
                <a:solidFill>
                  <a:srgbClr val="7030A0"/>
                </a:solidFill>
              </a:rPr>
              <a:t> of Indian and Non-Indian SteamVessels &amp;Sailing Vessels that Entered withCargoes in Coasting Trade during 2018-19</a:t>
            </a:r>
            <a:endParaRPr lang="en-US" sz="1600">
              <a:solidFill>
                <a:srgbClr val="7030A0"/>
              </a:solidFill>
            </a:endParaRPr>
          </a:p>
        </c:rich>
      </c:tx>
      <c:layout>
        <c:manualLayout>
          <c:xMode val="edge"/>
          <c:yMode val="edge"/>
          <c:x val="0.13296909958594327"/>
          <c:y val="0"/>
        </c:manualLayout>
      </c:layout>
    </c:title>
    <c:plotArea>
      <c:layout>
        <c:manualLayout>
          <c:layoutTarget val="inner"/>
          <c:xMode val="edge"/>
          <c:yMode val="edge"/>
          <c:x val="9.8766185476815566E-2"/>
          <c:y val="7.454833770778653E-2"/>
          <c:w val="0.5464435695538058"/>
          <c:h val="0.67514894472076403"/>
        </c:manualLayout>
      </c:layout>
      <c:barChart>
        <c:barDir val="col"/>
        <c:grouping val="clustered"/>
        <c:ser>
          <c:idx val="0"/>
          <c:order val="0"/>
          <c:tx>
            <c:strRef>
              <c:f>'Tab9Graph9A&amp;9B'!$C$8:$C$9</c:f>
              <c:strCache>
                <c:ptCount val="1"/>
                <c:pt idx="0">
                  <c:v>INDIAN ST&amp;SV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'Tab9Graph9A&amp;9B'!$B$10:$B$26</c:f>
              <c:strCache>
                <c:ptCount val="17"/>
                <c:pt idx="0">
                  <c:v>A.P.KARNATAKA</c:v>
                </c:pt>
                <c:pt idx="1">
                  <c:v>BEDI</c:v>
                </c:pt>
                <c:pt idx="2">
                  <c:v>CHENNAI</c:v>
                </c:pt>
                <c:pt idx="3">
                  <c:v>COCHIN</c:v>
                </c:pt>
                <c:pt idx="4">
                  <c:v>CUDDALORE</c:v>
                </c:pt>
                <c:pt idx="5">
                  <c:v>GANGAVARAM</c:v>
                </c:pt>
                <c:pt idx="6">
                  <c:v>JAMNAGAR</c:v>
                </c:pt>
                <c:pt idx="7">
                  <c:v>KAKINADA</c:v>
                </c:pt>
                <c:pt idx="8">
                  <c:v>KANDLA</c:v>
                </c:pt>
                <c:pt idx="9">
                  <c:v>KOLKATA</c:v>
                </c:pt>
                <c:pt idx="10">
                  <c:v>MUMBAI </c:v>
                </c:pt>
                <c:pt idx="11">
                  <c:v>MURMUGAON</c:v>
                </c:pt>
                <c:pt idx="12">
                  <c:v>NHAVA SHEVA</c:v>
                </c:pt>
                <c:pt idx="13">
                  <c:v>PARADEEP</c:v>
                </c:pt>
                <c:pt idx="14">
                  <c:v>SIKKA</c:v>
                </c:pt>
                <c:pt idx="15">
                  <c:v>TUTICORIN</c:v>
                </c:pt>
                <c:pt idx="16">
                  <c:v>VISAKHAPATNAM</c:v>
                </c:pt>
              </c:strCache>
            </c:strRef>
          </c:cat>
          <c:val>
            <c:numRef>
              <c:f>'Tab9Graph9A&amp;9B'!$C$10:$C$26</c:f>
              <c:numCache>
                <c:formatCode>General</c:formatCode>
                <c:ptCount val="17"/>
                <c:pt idx="0">
                  <c:v>96</c:v>
                </c:pt>
                <c:pt idx="1">
                  <c:v>3</c:v>
                </c:pt>
                <c:pt idx="2">
                  <c:v>170</c:v>
                </c:pt>
                <c:pt idx="3">
                  <c:v>213</c:v>
                </c:pt>
                <c:pt idx="4">
                  <c:v>0</c:v>
                </c:pt>
                <c:pt idx="5">
                  <c:v>34</c:v>
                </c:pt>
                <c:pt idx="6">
                  <c:v>0</c:v>
                </c:pt>
                <c:pt idx="7">
                  <c:v>57</c:v>
                </c:pt>
                <c:pt idx="8">
                  <c:v>130</c:v>
                </c:pt>
                <c:pt idx="9">
                  <c:v>109</c:v>
                </c:pt>
                <c:pt idx="10">
                  <c:v>237</c:v>
                </c:pt>
                <c:pt idx="11">
                  <c:v>95</c:v>
                </c:pt>
                <c:pt idx="12">
                  <c:v>39</c:v>
                </c:pt>
                <c:pt idx="13">
                  <c:v>65</c:v>
                </c:pt>
                <c:pt idx="14">
                  <c:v>6</c:v>
                </c:pt>
                <c:pt idx="15">
                  <c:v>1</c:v>
                </c:pt>
                <c:pt idx="16">
                  <c:v>451</c:v>
                </c:pt>
              </c:numCache>
            </c:numRef>
          </c:val>
        </c:ser>
        <c:ser>
          <c:idx val="1"/>
          <c:order val="1"/>
          <c:tx>
            <c:strRef>
              <c:f>'Tab9Graph9A&amp;9B'!$D$8:$D$9</c:f>
              <c:strCache>
                <c:ptCount val="1"/>
                <c:pt idx="0">
                  <c:v>NON-INDIAN ST&amp;SV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'Tab9Graph9A&amp;9B'!$B$10:$B$26</c:f>
              <c:strCache>
                <c:ptCount val="17"/>
                <c:pt idx="0">
                  <c:v>A.P.KARNATAKA</c:v>
                </c:pt>
                <c:pt idx="1">
                  <c:v>BEDI</c:v>
                </c:pt>
                <c:pt idx="2">
                  <c:v>CHENNAI</c:v>
                </c:pt>
                <c:pt idx="3">
                  <c:v>COCHIN</c:v>
                </c:pt>
                <c:pt idx="4">
                  <c:v>CUDDALORE</c:v>
                </c:pt>
                <c:pt idx="5">
                  <c:v>GANGAVARAM</c:v>
                </c:pt>
                <c:pt idx="6">
                  <c:v>JAMNAGAR</c:v>
                </c:pt>
                <c:pt idx="7">
                  <c:v>KAKINADA</c:v>
                </c:pt>
                <c:pt idx="8">
                  <c:v>KANDLA</c:v>
                </c:pt>
                <c:pt idx="9">
                  <c:v>KOLKATA</c:v>
                </c:pt>
                <c:pt idx="10">
                  <c:v>MUMBAI </c:v>
                </c:pt>
                <c:pt idx="11">
                  <c:v>MURMUGAON</c:v>
                </c:pt>
                <c:pt idx="12">
                  <c:v>NHAVA SHEVA</c:v>
                </c:pt>
                <c:pt idx="13">
                  <c:v>PARADEEP</c:v>
                </c:pt>
                <c:pt idx="14">
                  <c:v>SIKKA</c:v>
                </c:pt>
                <c:pt idx="15">
                  <c:v>TUTICORIN</c:v>
                </c:pt>
                <c:pt idx="16">
                  <c:v>VISAKHAPATNAM</c:v>
                </c:pt>
              </c:strCache>
            </c:strRef>
          </c:cat>
          <c:val>
            <c:numRef>
              <c:f>'Tab9Graph9A&amp;9B'!$D$10:$D$26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161</c:v>
                </c:pt>
                <c:pt idx="3">
                  <c:v>367</c:v>
                </c:pt>
                <c:pt idx="4">
                  <c:v>0</c:v>
                </c:pt>
                <c:pt idx="5">
                  <c:v>49</c:v>
                </c:pt>
                <c:pt idx="6">
                  <c:v>0</c:v>
                </c:pt>
                <c:pt idx="7">
                  <c:v>241</c:v>
                </c:pt>
                <c:pt idx="8">
                  <c:v>155</c:v>
                </c:pt>
                <c:pt idx="9">
                  <c:v>104</c:v>
                </c:pt>
                <c:pt idx="10">
                  <c:v>0</c:v>
                </c:pt>
                <c:pt idx="11">
                  <c:v>88</c:v>
                </c:pt>
                <c:pt idx="12">
                  <c:v>152</c:v>
                </c:pt>
                <c:pt idx="13">
                  <c:v>840</c:v>
                </c:pt>
                <c:pt idx="14">
                  <c:v>27</c:v>
                </c:pt>
                <c:pt idx="15">
                  <c:v>340</c:v>
                </c:pt>
                <c:pt idx="16">
                  <c:v>515</c:v>
                </c:pt>
              </c:numCache>
            </c:numRef>
          </c:val>
        </c:ser>
        <c:axId val="56548736"/>
        <c:axId val="56824960"/>
      </c:barChart>
      <c:catAx>
        <c:axId val="5654873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824960"/>
        <c:crosses val="autoZero"/>
        <c:auto val="1"/>
        <c:lblAlgn val="ctr"/>
        <c:lblOffset val="100"/>
      </c:catAx>
      <c:valAx>
        <c:axId val="5682496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5487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8965419947506568"/>
          <c:y val="0.77413046466794355"/>
          <c:w val="0.29367913385826788"/>
          <c:h val="0.13829049131050924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7030A0"/>
                </a:solidFill>
              </a:defRPr>
            </a:pPr>
            <a:r>
              <a:rPr lang="en-US">
                <a:solidFill>
                  <a:srgbClr val="7030A0"/>
                </a:solidFill>
              </a:rPr>
              <a:t>Portwise NRT(in</a:t>
            </a:r>
            <a:r>
              <a:rPr lang="en-US" baseline="0">
                <a:solidFill>
                  <a:srgbClr val="7030A0"/>
                </a:solidFill>
              </a:rPr>
              <a:t> thousand) of Indian and Non-Indian Steam Vessels that Entered with Cargoes  in Coasting Trade during 2018-19</a:t>
            </a:r>
            <a:endParaRPr lang="en-US">
              <a:solidFill>
                <a:srgbClr val="7030A0"/>
              </a:solidFill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'Tab9Graph9A&amp;9B'!$H$8:$H$9</c:f>
              <c:strCache>
                <c:ptCount val="1"/>
                <c:pt idx="0">
                  <c:v>INDIAN ST&amp;SV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'Tab9Graph9A&amp;9B'!$G$10:$G$26</c:f>
              <c:strCache>
                <c:ptCount val="17"/>
                <c:pt idx="0">
                  <c:v>A.P.KARNATAKA</c:v>
                </c:pt>
                <c:pt idx="1">
                  <c:v>BEDI</c:v>
                </c:pt>
                <c:pt idx="2">
                  <c:v>CHENNAI</c:v>
                </c:pt>
                <c:pt idx="3">
                  <c:v>COCHIN</c:v>
                </c:pt>
                <c:pt idx="4">
                  <c:v>CUDDALORE</c:v>
                </c:pt>
                <c:pt idx="5">
                  <c:v>GANGAVARAM</c:v>
                </c:pt>
                <c:pt idx="6">
                  <c:v>JAMNAGAR</c:v>
                </c:pt>
                <c:pt idx="7">
                  <c:v>KAKINADA</c:v>
                </c:pt>
                <c:pt idx="8">
                  <c:v>KANDLA</c:v>
                </c:pt>
                <c:pt idx="9">
                  <c:v>KOLKATA</c:v>
                </c:pt>
                <c:pt idx="10">
                  <c:v>MUMBAI </c:v>
                </c:pt>
                <c:pt idx="11">
                  <c:v>MURMUGAON</c:v>
                </c:pt>
                <c:pt idx="12">
                  <c:v>NHAVA SHEVA</c:v>
                </c:pt>
                <c:pt idx="13">
                  <c:v>PARADEEP</c:v>
                </c:pt>
                <c:pt idx="14">
                  <c:v>SIKKA</c:v>
                </c:pt>
                <c:pt idx="15">
                  <c:v>TUTICORIN</c:v>
                </c:pt>
                <c:pt idx="16">
                  <c:v>VISAKHAPATNAM</c:v>
                </c:pt>
              </c:strCache>
            </c:strRef>
          </c:cat>
          <c:val>
            <c:numRef>
              <c:f>'Tab9Graph9A&amp;9B'!$H$10:$H$26</c:f>
              <c:numCache>
                <c:formatCode>General</c:formatCode>
                <c:ptCount val="17"/>
                <c:pt idx="0">
                  <c:v>1701</c:v>
                </c:pt>
                <c:pt idx="1">
                  <c:v>1</c:v>
                </c:pt>
                <c:pt idx="2">
                  <c:v>731</c:v>
                </c:pt>
                <c:pt idx="3">
                  <c:v>3078</c:v>
                </c:pt>
                <c:pt idx="4">
                  <c:v>0</c:v>
                </c:pt>
                <c:pt idx="5">
                  <c:v>456</c:v>
                </c:pt>
                <c:pt idx="6">
                  <c:v>0</c:v>
                </c:pt>
                <c:pt idx="7">
                  <c:v>541</c:v>
                </c:pt>
                <c:pt idx="8">
                  <c:v>2357</c:v>
                </c:pt>
                <c:pt idx="9">
                  <c:v>641</c:v>
                </c:pt>
                <c:pt idx="10">
                  <c:v>1645</c:v>
                </c:pt>
                <c:pt idx="11">
                  <c:v>910</c:v>
                </c:pt>
                <c:pt idx="12">
                  <c:v>1249</c:v>
                </c:pt>
                <c:pt idx="13">
                  <c:v>1626</c:v>
                </c:pt>
                <c:pt idx="14">
                  <c:v>122</c:v>
                </c:pt>
                <c:pt idx="15">
                  <c:v>11</c:v>
                </c:pt>
                <c:pt idx="16">
                  <c:v>4711</c:v>
                </c:pt>
              </c:numCache>
            </c:numRef>
          </c:val>
        </c:ser>
        <c:ser>
          <c:idx val="1"/>
          <c:order val="1"/>
          <c:tx>
            <c:strRef>
              <c:f>'Tab9Graph9A&amp;9B'!$I$8:$I$9</c:f>
              <c:strCache>
                <c:ptCount val="1"/>
                <c:pt idx="0">
                  <c:v>NON-INDIAN ST&amp;SV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'Tab9Graph9A&amp;9B'!$G$10:$G$26</c:f>
              <c:strCache>
                <c:ptCount val="17"/>
                <c:pt idx="0">
                  <c:v>A.P.KARNATAKA</c:v>
                </c:pt>
                <c:pt idx="1">
                  <c:v>BEDI</c:v>
                </c:pt>
                <c:pt idx="2">
                  <c:v>CHENNAI</c:v>
                </c:pt>
                <c:pt idx="3">
                  <c:v>COCHIN</c:v>
                </c:pt>
                <c:pt idx="4">
                  <c:v>CUDDALORE</c:v>
                </c:pt>
                <c:pt idx="5">
                  <c:v>GANGAVARAM</c:v>
                </c:pt>
                <c:pt idx="6">
                  <c:v>JAMNAGAR</c:v>
                </c:pt>
                <c:pt idx="7">
                  <c:v>KAKINADA</c:v>
                </c:pt>
                <c:pt idx="8">
                  <c:v>KANDLA</c:v>
                </c:pt>
                <c:pt idx="9">
                  <c:v>KOLKATA</c:v>
                </c:pt>
                <c:pt idx="10">
                  <c:v>MUMBAI </c:v>
                </c:pt>
                <c:pt idx="11">
                  <c:v>MURMUGAON</c:v>
                </c:pt>
                <c:pt idx="12">
                  <c:v>NHAVA SHEVA</c:v>
                </c:pt>
                <c:pt idx="13">
                  <c:v>PARADEEP</c:v>
                </c:pt>
                <c:pt idx="14">
                  <c:v>SIKKA</c:v>
                </c:pt>
                <c:pt idx="15">
                  <c:v>TUTICORIN</c:v>
                </c:pt>
                <c:pt idx="16">
                  <c:v>VISAKHAPATNAM</c:v>
                </c:pt>
              </c:strCache>
            </c:strRef>
          </c:cat>
          <c:val>
            <c:numRef>
              <c:f>'Tab9Graph9A&amp;9B'!$I$10:$I$26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2370</c:v>
                </c:pt>
                <c:pt idx="3">
                  <c:v>4821</c:v>
                </c:pt>
                <c:pt idx="4">
                  <c:v>0</c:v>
                </c:pt>
                <c:pt idx="5">
                  <c:v>768</c:v>
                </c:pt>
                <c:pt idx="6">
                  <c:v>0</c:v>
                </c:pt>
                <c:pt idx="7">
                  <c:v>2725</c:v>
                </c:pt>
                <c:pt idx="8">
                  <c:v>2380</c:v>
                </c:pt>
                <c:pt idx="9">
                  <c:v>526</c:v>
                </c:pt>
                <c:pt idx="10">
                  <c:v>0</c:v>
                </c:pt>
                <c:pt idx="11">
                  <c:v>1954</c:v>
                </c:pt>
                <c:pt idx="12">
                  <c:v>3822</c:v>
                </c:pt>
                <c:pt idx="13">
                  <c:v>25530</c:v>
                </c:pt>
                <c:pt idx="14">
                  <c:v>1203</c:v>
                </c:pt>
                <c:pt idx="15">
                  <c:v>5142</c:v>
                </c:pt>
                <c:pt idx="16">
                  <c:v>8021</c:v>
                </c:pt>
              </c:numCache>
            </c:numRef>
          </c:val>
        </c:ser>
        <c:axId val="56862976"/>
        <c:axId val="56872960"/>
      </c:barChart>
      <c:catAx>
        <c:axId val="5686297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872960"/>
        <c:crosses val="autoZero"/>
        <c:auto val="1"/>
        <c:lblAlgn val="ctr"/>
        <c:lblOffset val="100"/>
      </c:catAx>
      <c:valAx>
        <c:axId val="5687296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862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21951744735829"/>
          <c:y val="0.59923948014562656"/>
          <c:w val="0.20419810187222481"/>
          <c:h val="0.16442426551519845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C00000"/>
                </a:solidFill>
              </a:defRPr>
            </a:pPr>
            <a:r>
              <a:rPr lang="en-US">
                <a:solidFill>
                  <a:srgbClr val="C00000"/>
                </a:solidFill>
              </a:rPr>
              <a:t>Portwise No. of Indian and Non-Indian Steam Vessels&amp;Sailing Vessels that Cleared in Cargoes in Coastal Trade</a:t>
            </a:r>
            <a:r>
              <a:rPr lang="en-US" baseline="0">
                <a:solidFill>
                  <a:srgbClr val="C00000"/>
                </a:solidFill>
              </a:rPr>
              <a:t> during 2018-19</a:t>
            </a:r>
            <a:endParaRPr lang="en-US">
              <a:solidFill>
                <a:srgbClr val="C00000"/>
              </a:solidFill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'Tab9Graph9A&amp;9B'!$C$67:$C$68</c:f>
              <c:strCache>
                <c:ptCount val="1"/>
                <c:pt idx="0">
                  <c:v>INDIAN ST&amp;SV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'Tab9Graph9A&amp;9B'!$B$69:$B$85</c:f>
              <c:strCache>
                <c:ptCount val="17"/>
                <c:pt idx="0">
                  <c:v>A.P.KARNATAKA</c:v>
                </c:pt>
                <c:pt idx="1">
                  <c:v>BEDI</c:v>
                </c:pt>
                <c:pt idx="2">
                  <c:v>CHENNAI</c:v>
                </c:pt>
                <c:pt idx="3">
                  <c:v>COCHIN</c:v>
                </c:pt>
                <c:pt idx="4">
                  <c:v>CUDDALORE</c:v>
                </c:pt>
                <c:pt idx="5">
                  <c:v>GANGAVARAM</c:v>
                </c:pt>
                <c:pt idx="6">
                  <c:v>JAMNAGAR</c:v>
                </c:pt>
                <c:pt idx="7">
                  <c:v>KAKINADA</c:v>
                </c:pt>
                <c:pt idx="8">
                  <c:v>KANDLA</c:v>
                </c:pt>
                <c:pt idx="9">
                  <c:v>KOLKATA</c:v>
                </c:pt>
                <c:pt idx="10">
                  <c:v>MUMBAI </c:v>
                </c:pt>
                <c:pt idx="11">
                  <c:v>MURMUGAON</c:v>
                </c:pt>
                <c:pt idx="12">
                  <c:v>NHAVA SHEVA</c:v>
                </c:pt>
                <c:pt idx="13">
                  <c:v>PARADEEP</c:v>
                </c:pt>
                <c:pt idx="14">
                  <c:v>SIKKA</c:v>
                </c:pt>
                <c:pt idx="15">
                  <c:v>TUTICORIN</c:v>
                </c:pt>
                <c:pt idx="16">
                  <c:v>VISAKHAPATNAM</c:v>
                </c:pt>
              </c:strCache>
            </c:strRef>
          </c:cat>
          <c:val>
            <c:numRef>
              <c:f>'Tab9Graph9A&amp;9B'!$C$69:$C$85</c:f>
              <c:numCache>
                <c:formatCode>General</c:formatCode>
                <c:ptCount val="17"/>
                <c:pt idx="0">
                  <c:v>0</c:v>
                </c:pt>
                <c:pt idx="1">
                  <c:v>1</c:v>
                </c:pt>
                <c:pt idx="2">
                  <c:v>186</c:v>
                </c:pt>
                <c:pt idx="3">
                  <c:v>214</c:v>
                </c:pt>
                <c:pt idx="4">
                  <c:v>0</c:v>
                </c:pt>
                <c:pt idx="5">
                  <c:v>39</c:v>
                </c:pt>
                <c:pt idx="6">
                  <c:v>0</c:v>
                </c:pt>
                <c:pt idx="7">
                  <c:v>54</c:v>
                </c:pt>
                <c:pt idx="8">
                  <c:v>185</c:v>
                </c:pt>
                <c:pt idx="9">
                  <c:v>70</c:v>
                </c:pt>
                <c:pt idx="10">
                  <c:v>58</c:v>
                </c:pt>
                <c:pt idx="11">
                  <c:v>15</c:v>
                </c:pt>
                <c:pt idx="12">
                  <c:v>13</c:v>
                </c:pt>
                <c:pt idx="13">
                  <c:v>423</c:v>
                </c:pt>
                <c:pt idx="14">
                  <c:v>5</c:v>
                </c:pt>
                <c:pt idx="15">
                  <c:v>2</c:v>
                </c:pt>
                <c:pt idx="16">
                  <c:v>491</c:v>
                </c:pt>
              </c:numCache>
            </c:numRef>
          </c:val>
        </c:ser>
        <c:ser>
          <c:idx val="1"/>
          <c:order val="1"/>
          <c:tx>
            <c:strRef>
              <c:f>'Tab9Graph9A&amp;9B'!$D$67:$D$68</c:f>
              <c:strCache>
                <c:ptCount val="1"/>
                <c:pt idx="0">
                  <c:v>NON-INDIAN ST&amp;SV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'Tab9Graph9A&amp;9B'!$B$69:$B$85</c:f>
              <c:strCache>
                <c:ptCount val="17"/>
                <c:pt idx="0">
                  <c:v>A.P.KARNATAKA</c:v>
                </c:pt>
                <c:pt idx="1">
                  <c:v>BEDI</c:v>
                </c:pt>
                <c:pt idx="2">
                  <c:v>CHENNAI</c:v>
                </c:pt>
                <c:pt idx="3">
                  <c:v>COCHIN</c:v>
                </c:pt>
                <c:pt idx="4">
                  <c:v>CUDDALORE</c:v>
                </c:pt>
                <c:pt idx="5">
                  <c:v>GANGAVARAM</c:v>
                </c:pt>
                <c:pt idx="6">
                  <c:v>JAMNAGAR</c:v>
                </c:pt>
                <c:pt idx="7">
                  <c:v>KAKINADA</c:v>
                </c:pt>
                <c:pt idx="8">
                  <c:v>KANDLA</c:v>
                </c:pt>
                <c:pt idx="9">
                  <c:v>KOLKATA</c:v>
                </c:pt>
                <c:pt idx="10">
                  <c:v>MUMBAI </c:v>
                </c:pt>
                <c:pt idx="11">
                  <c:v>MURMUGAON</c:v>
                </c:pt>
                <c:pt idx="12">
                  <c:v>NHAVA SHEVA</c:v>
                </c:pt>
                <c:pt idx="13">
                  <c:v>PARADEEP</c:v>
                </c:pt>
                <c:pt idx="14">
                  <c:v>SIKKA</c:v>
                </c:pt>
                <c:pt idx="15">
                  <c:v>TUTICORIN</c:v>
                </c:pt>
                <c:pt idx="16">
                  <c:v>VISAKHAPATNAM</c:v>
                </c:pt>
              </c:strCache>
            </c:strRef>
          </c:cat>
          <c:val>
            <c:numRef>
              <c:f>'Tab9Graph9A&amp;9B'!$D$69:$D$85</c:f>
              <c:numCache>
                <c:formatCode>General</c:formatCode>
                <c:ptCount val="17"/>
                <c:pt idx="0">
                  <c:v>0</c:v>
                </c:pt>
                <c:pt idx="1">
                  <c:v>8</c:v>
                </c:pt>
                <c:pt idx="2">
                  <c:v>292</c:v>
                </c:pt>
                <c:pt idx="3">
                  <c:v>367</c:v>
                </c:pt>
                <c:pt idx="4">
                  <c:v>0</c:v>
                </c:pt>
                <c:pt idx="5">
                  <c:v>104</c:v>
                </c:pt>
                <c:pt idx="6">
                  <c:v>0</c:v>
                </c:pt>
                <c:pt idx="7">
                  <c:v>159</c:v>
                </c:pt>
                <c:pt idx="8">
                  <c:v>146</c:v>
                </c:pt>
                <c:pt idx="9">
                  <c:v>47</c:v>
                </c:pt>
                <c:pt idx="10">
                  <c:v>924</c:v>
                </c:pt>
                <c:pt idx="11">
                  <c:v>29</c:v>
                </c:pt>
                <c:pt idx="12">
                  <c:v>203</c:v>
                </c:pt>
                <c:pt idx="13">
                  <c:v>601</c:v>
                </c:pt>
                <c:pt idx="14">
                  <c:v>289</c:v>
                </c:pt>
                <c:pt idx="15">
                  <c:v>207</c:v>
                </c:pt>
                <c:pt idx="16">
                  <c:v>652</c:v>
                </c:pt>
              </c:numCache>
            </c:numRef>
          </c:val>
        </c:ser>
        <c:axId val="56919168"/>
        <c:axId val="56920704"/>
      </c:barChart>
      <c:catAx>
        <c:axId val="5691916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920704"/>
        <c:crosses val="autoZero"/>
        <c:auto val="1"/>
        <c:lblAlgn val="ctr"/>
        <c:lblOffset val="100"/>
      </c:catAx>
      <c:valAx>
        <c:axId val="5692070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9191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5579346843940065"/>
          <c:y val="0.62570533522019978"/>
          <c:w val="0.23109177746224344"/>
          <c:h val="0.14490269361491104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C00000"/>
                </a:solidFill>
              </a:defRPr>
            </a:pPr>
            <a:r>
              <a:rPr lang="en-US">
                <a:solidFill>
                  <a:srgbClr val="C00000"/>
                </a:solidFill>
              </a:rPr>
              <a:t>Portwise NRT (in thousand) of Steam Vessels&amp;Sailing Vessels that Cleared in Cargoes in Coastal Trade during 2018-19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'Tab9Graph9A&amp;9B'!$H$67:$H$68</c:f>
              <c:strCache>
                <c:ptCount val="1"/>
                <c:pt idx="0">
                  <c:v>INDIAN ST&amp;SV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'Tab9Graph9A&amp;9B'!$G$69:$G$86</c:f>
              <c:strCache>
                <c:ptCount val="18"/>
                <c:pt idx="0">
                  <c:v>A.P.KARNATAKA</c:v>
                </c:pt>
                <c:pt idx="1">
                  <c:v>BEDI</c:v>
                </c:pt>
                <c:pt idx="2">
                  <c:v>CHENNAI</c:v>
                </c:pt>
                <c:pt idx="3">
                  <c:v>COCHIN</c:v>
                </c:pt>
                <c:pt idx="4">
                  <c:v>CUDDALORE</c:v>
                </c:pt>
                <c:pt idx="5">
                  <c:v>GANGAVARAM</c:v>
                </c:pt>
                <c:pt idx="6">
                  <c:v>JAMNAGAR</c:v>
                </c:pt>
                <c:pt idx="7">
                  <c:v>KAKINADA</c:v>
                </c:pt>
                <c:pt idx="8">
                  <c:v>KANDLA</c:v>
                </c:pt>
                <c:pt idx="9">
                  <c:v>KOLKATA</c:v>
                </c:pt>
                <c:pt idx="10">
                  <c:v>MUMBAI </c:v>
                </c:pt>
                <c:pt idx="11">
                  <c:v>MURMUGAON</c:v>
                </c:pt>
                <c:pt idx="12">
                  <c:v>NHAVA SHEVA</c:v>
                </c:pt>
                <c:pt idx="13">
                  <c:v>PARADEEP</c:v>
                </c:pt>
                <c:pt idx="14">
                  <c:v>SIKKA</c:v>
                </c:pt>
                <c:pt idx="15">
                  <c:v>TUTICORIN</c:v>
                </c:pt>
                <c:pt idx="16">
                  <c:v>VISAKHAPATNAM</c:v>
                </c:pt>
                <c:pt idx="17">
                  <c:v>TOTAL</c:v>
                </c:pt>
              </c:strCache>
            </c:strRef>
          </c:cat>
          <c:val>
            <c:numRef>
              <c:f>'Tab9Graph9A&amp;9B'!$H$69:$H$86</c:f>
              <c:numCache>
                <c:formatCode>General</c:formatCode>
                <c:ptCount val="18"/>
                <c:pt idx="0">
                  <c:v>0</c:v>
                </c:pt>
                <c:pt idx="1">
                  <c:v>31</c:v>
                </c:pt>
                <c:pt idx="2">
                  <c:v>1007</c:v>
                </c:pt>
                <c:pt idx="3">
                  <c:v>3190</c:v>
                </c:pt>
                <c:pt idx="4">
                  <c:v>0</c:v>
                </c:pt>
                <c:pt idx="5">
                  <c:v>659</c:v>
                </c:pt>
                <c:pt idx="6">
                  <c:v>0</c:v>
                </c:pt>
                <c:pt idx="7">
                  <c:v>714</c:v>
                </c:pt>
                <c:pt idx="8">
                  <c:v>1903</c:v>
                </c:pt>
                <c:pt idx="9">
                  <c:v>294</c:v>
                </c:pt>
                <c:pt idx="10">
                  <c:v>491</c:v>
                </c:pt>
                <c:pt idx="11">
                  <c:v>173</c:v>
                </c:pt>
                <c:pt idx="12">
                  <c:v>117</c:v>
                </c:pt>
                <c:pt idx="13">
                  <c:v>7364</c:v>
                </c:pt>
                <c:pt idx="14">
                  <c:v>62</c:v>
                </c:pt>
                <c:pt idx="15">
                  <c:v>7</c:v>
                </c:pt>
                <c:pt idx="16">
                  <c:v>6112</c:v>
                </c:pt>
                <c:pt idx="17">
                  <c:v>22124</c:v>
                </c:pt>
              </c:numCache>
            </c:numRef>
          </c:val>
        </c:ser>
        <c:ser>
          <c:idx val="1"/>
          <c:order val="1"/>
          <c:tx>
            <c:strRef>
              <c:f>'Tab9Graph9A&amp;9B'!$I$67:$I$68</c:f>
              <c:strCache>
                <c:ptCount val="1"/>
                <c:pt idx="0">
                  <c:v>NON-INDIAN ST&amp;SV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'Tab9Graph9A&amp;9B'!$G$69:$G$86</c:f>
              <c:strCache>
                <c:ptCount val="18"/>
                <c:pt idx="0">
                  <c:v>A.P.KARNATAKA</c:v>
                </c:pt>
                <c:pt idx="1">
                  <c:v>BEDI</c:v>
                </c:pt>
                <c:pt idx="2">
                  <c:v>CHENNAI</c:v>
                </c:pt>
                <c:pt idx="3">
                  <c:v>COCHIN</c:v>
                </c:pt>
                <c:pt idx="4">
                  <c:v>CUDDALORE</c:v>
                </c:pt>
                <c:pt idx="5">
                  <c:v>GANGAVARAM</c:v>
                </c:pt>
                <c:pt idx="6">
                  <c:v>JAMNAGAR</c:v>
                </c:pt>
                <c:pt idx="7">
                  <c:v>KAKINADA</c:v>
                </c:pt>
                <c:pt idx="8">
                  <c:v>KANDLA</c:v>
                </c:pt>
                <c:pt idx="9">
                  <c:v>KOLKATA</c:v>
                </c:pt>
                <c:pt idx="10">
                  <c:v>MUMBAI </c:v>
                </c:pt>
                <c:pt idx="11">
                  <c:v>MURMUGAON</c:v>
                </c:pt>
                <c:pt idx="12">
                  <c:v>NHAVA SHEVA</c:v>
                </c:pt>
                <c:pt idx="13">
                  <c:v>PARADEEP</c:v>
                </c:pt>
                <c:pt idx="14">
                  <c:v>SIKKA</c:v>
                </c:pt>
                <c:pt idx="15">
                  <c:v>TUTICORIN</c:v>
                </c:pt>
                <c:pt idx="16">
                  <c:v>VISAKHAPATNAM</c:v>
                </c:pt>
                <c:pt idx="17">
                  <c:v>TOTAL</c:v>
                </c:pt>
              </c:strCache>
            </c:strRef>
          </c:cat>
          <c:val>
            <c:numRef>
              <c:f>'Tab9Graph9A&amp;9B'!$I$69:$I$86</c:f>
              <c:numCache>
                <c:formatCode>General</c:formatCode>
                <c:ptCount val="18"/>
                <c:pt idx="0">
                  <c:v>0</c:v>
                </c:pt>
                <c:pt idx="1">
                  <c:v>147</c:v>
                </c:pt>
                <c:pt idx="2">
                  <c:v>6128</c:v>
                </c:pt>
                <c:pt idx="3">
                  <c:v>5155</c:v>
                </c:pt>
                <c:pt idx="4">
                  <c:v>0</c:v>
                </c:pt>
                <c:pt idx="5">
                  <c:v>2633</c:v>
                </c:pt>
                <c:pt idx="6">
                  <c:v>0</c:v>
                </c:pt>
                <c:pt idx="7">
                  <c:v>1858</c:v>
                </c:pt>
                <c:pt idx="8">
                  <c:v>1999</c:v>
                </c:pt>
                <c:pt idx="9">
                  <c:v>189</c:v>
                </c:pt>
                <c:pt idx="10">
                  <c:v>8896</c:v>
                </c:pt>
                <c:pt idx="11">
                  <c:v>358</c:v>
                </c:pt>
                <c:pt idx="12">
                  <c:v>6287</c:v>
                </c:pt>
                <c:pt idx="13">
                  <c:v>11072</c:v>
                </c:pt>
                <c:pt idx="14">
                  <c:v>3831</c:v>
                </c:pt>
                <c:pt idx="15">
                  <c:v>2667</c:v>
                </c:pt>
                <c:pt idx="16">
                  <c:v>10044</c:v>
                </c:pt>
                <c:pt idx="17">
                  <c:v>61266</c:v>
                </c:pt>
              </c:numCache>
            </c:numRef>
          </c:val>
        </c:ser>
        <c:axId val="58146816"/>
        <c:axId val="58148352"/>
      </c:barChart>
      <c:catAx>
        <c:axId val="58146816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8148352"/>
        <c:crosses val="autoZero"/>
        <c:auto val="1"/>
        <c:lblAlgn val="ctr"/>
        <c:lblOffset val="100"/>
      </c:catAx>
      <c:valAx>
        <c:axId val="5814835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814681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35</xdr:row>
      <xdr:rowOff>19050</xdr:rowOff>
    </xdr:from>
    <xdr:to>
      <xdr:col>7</xdr:col>
      <xdr:colOff>190500</xdr:colOff>
      <xdr:row>59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342899</xdr:colOff>
      <xdr:row>36</xdr:row>
      <xdr:rowOff>9525</xdr:rowOff>
    </xdr:from>
    <xdr:to>
      <xdr:col>19</xdr:col>
      <xdr:colOff>323850</xdr:colOff>
      <xdr:row>59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88</xdr:row>
      <xdr:rowOff>95250</xdr:rowOff>
    </xdr:from>
    <xdr:to>
      <xdr:col>6</xdr:col>
      <xdr:colOff>619125</xdr:colOff>
      <xdr:row>110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914399</xdr:colOff>
      <xdr:row>89</xdr:row>
      <xdr:rowOff>28574</xdr:rowOff>
    </xdr:from>
    <xdr:to>
      <xdr:col>15</xdr:col>
      <xdr:colOff>190499</xdr:colOff>
      <xdr:row>110</xdr:row>
      <xdr:rowOff>38099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W93"/>
  <sheetViews>
    <sheetView topLeftCell="A22" workbookViewId="0">
      <selection activeCell="E52" sqref="E52"/>
    </sheetView>
  </sheetViews>
  <sheetFormatPr defaultRowHeight="15"/>
  <cols>
    <col min="1" max="1" width="24.5703125" customWidth="1"/>
    <col min="2" max="2" width="7.85546875" customWidth="1"/>
    <col min="3" max="3" width="14" bestFit="1" customWidth="1"/>
    <col min="4" max="4" width="7.140625" customWidth="1"/>
    <col min="5" max="5" width="12.140625" customWidth="1"/>
    <col min="6" max="6" width="9.42578125" bestFit="1" customWidth="1"/>
    <col min="7" max="7" width="13.5703125" customWidth="1"/>
    <col min="8" max="8" width="7.28515625" customWidth="1"/>
    <col min="9" max="9" width="14" customWidth="1"/>
    <col min="10" max="10" width="8.140625" customWidth="1"/>
    <col min="11" max="11" width="14.85546875" customWidth="1"/>
    <col min="12" max="12" width="7.42578125" customWidth="1"/>
    <col min="13" max="13" width="13.7109375" customWidth="1"/>
    <col min="14" max="14" width="9.42578125" bestFit="1" customWidth="1"/>
    <col min="15" max="15" width="14.5703125" customWidth="1"/>
    <col min="17" max="17" width="19.7109375" customWidth="1"/>
  </cols>
  <sheetData>
    <row r="3" spans="1:23">
      <c r="A3" s="1" t="s">
        <v>0</v>
      </c>
      <c r="B3" s="3"/>
      <c r="C3" s="3"/>
      <c r="D3" s="3"/>
      <c r="E3" s="3"/>
      <c r="F3" s="54" t="s">
        <v>1</v>
      </c>
      <c r="G3" s="54"/>
      <c r="H3" s="3"/>
      <c r="I3" s="3"/>
      <c r="J3" s="3"/>
      <c r="K3" s="3"/>
      <c r="L3" s="3"/>
      <c r="M3" s="3"/>
      <c r="N3" s="3"/>
      <c r="O3" s="3"/>
    </row>
    <row r="4" spans="1:2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23" ht="18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5"/>
      <c r="M5" s="5"/>
      <c r="N5" s="5"/>
      <c r="O5" s="5"/>
    </row>
    <row r="6" spans="1:23" ht="18">
      <c r="A6" s="26" t="s">
        <v>49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7"/>
      <c r="M6" s="6"/>
      <c r="N6" s="6"/>
      <c r="O6" s="6"/>
    </row>
    <row r="7" spans="1:2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6"/>
      <c r="M7" s="6"/>
      <c r="N7" s="6"/>
      <c r="O7" s="6"/>
    </row>
    <row r="8" spans="1:2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23">
      <c r="A9" s="3"/>
      <c r="B9" s="3"/>
      <c r="C9" s="3"/>
      <c r="D9" s="3"/>
      <c r="E9" s="28" t="s">
        <v>3</v>
      </c>
      <c r="F9" s="28"/>
      <c r="G9" s="28"/>
      <c r="H9" s="3"/>
      <c r="I9" s="3"/>
      <c r="J9" s="3"/>
      <c r="K9" s="3"/>
      <c r="L9" s="3"/>
      <c r="M9" s="3"/>
      <c r="N9" s="3"/>
      <c r="O9" s="3"/>
    </row>
    <row r="10" spans="1:23">
      <c r="A10" s="1"/>
      <c r="B10" s="1"/>
      <c r="C10" s="1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23" ht="18.75">
      <c r="A11" s="18" t="s">
        <v>36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23" ht="18.75">
      <c r="A12" s="18" t="s">
        <v>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23" ht="18.75">
      <c r="A13" s="18" t="s">
        <v>4</v>
      </c>
      <c r="B13" s="19" t="s">
        <v>5</v>
      </c>
      <c r="C13" s="19" t="s">
        <v>6</v>
      </c>
      <c r="D13" s="19" t="s">
        <v>5</v>
      </c>
      <c r="E13" s="19" t="s">
        <v>6</v>
      </c>
      <c r="F13" s="19" t="s">
        <v>5</v>
      </c>
      <c r="G13" s="19" t="s">
        <v>6</v>
      </c>
      <c r="H13" s="19" t="s">
        <v>7</v>
      </c>
      <c r="I13" s="19" t="s">
        <v>6</v>
      </c>
      <c r="J13" s="19" t="s">
        <v>7</v>
      </c>
      <c r="K13" s="19" t="s">
        <v>6</v>
      </c>
      <c r="L13" s="19" t="s">
        <v>5</v>
      </c>
      <c r="M13" s="19" t="s">
        <v>6</v>
      </c>
      <c r="N13" s="19" t="s">
        <v>7</v>
      </c>
      <c r="O13" s="19" t="s">
        <v>6</v>
      </c>
      <c r="Q13" s="1"/>
      <c r="R13" s="1"/>
      <c r="S13" s="56"/>
      <c r="T13" s="56"/>
      <c r="U13" s="1"/>
      <c r="V13" s="1"/>
      <c r="W13" s="1"/>
    </row>
    <row r="14" spans="1:23" ht="18.7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Q14" s="1"/>
      <c r="R14" s="56"/>
      <c r="S14" s="56"/>
      <c r="T14" s="56"/>
      <c r="U14" s="56"/>
      <c r="V14" s="1"/>
      <c r="W14" s="1"/>
    </row>
    <row r="15" spans="1:23" ht="18.75">
      <c r="A15" s="31" t="s">
        <v>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17"/>
      <c r="M15" s="17"/>
      <c r="N15" s="22"/>
      <c r="O15" s="22"/>
      <c r="Q15" s="1"/>
      <c r="R15" s="1"/>
      <c r="S15" s="1"/>
      <c r="T15" s="1"/>
      <c r="U15" s="1"/>
      <c r="V15" s="1"/>
      <c r="W15" s="1"/>
    </row>
    <row r="16" spans="1:23">
      <c r="A16" s="39" t="s">
        <v>9</v>
      </c>
      <c r="B16" s="41">
        <v>109</v>
      </c>
      <c r="C16" s="41">
        <v>641026</v>
      </c>
      <c r="D16" s="41" t="s">
        <v>10</v>
      </c>
      <c r="E16" s="41" t="s">
        <v>10</v>
      </c>
      <c r="F16" s="41">
        <v>104</v>
      </c>
      <c r="G16" s="41">
        <v>525741</v>
      </c>
      <c r="H16" s="41" t="s">
        <v>10</v>
      </c>
      <c r="I16" s="41" t="s">
        <v>10</v>
      </c>
      <c r="J16" s="43">
        <v>213</v>
      </c>
      <c r="K16" s="43">
        <v>1166767</v>
      </c>
      <c r="L16" s="43" t="s">
        <v>10</v>
      </c>
      <c r="M16" s="43" t="s">
        <v>10</v>
      </c>
      <c r="N16" s="43">
        <v>213</v>
      </c>
      <c r="O16" s="43">
        <v>1166767</v>
      </c>
      <c r="P16" s="40"/>
      <c r="Q16" s="1"/>
      <c r="R16" s="1"/>
      <c r="S16" s="1"/>
      <c r="T16" s="1"/>
      <c r="U16" s="1"/>
      <c r="V16" s="1"/>
      <c r="W16" s="1"/>
    </row>
    <row r="17" spans="1:23" ht="18.75">
      <c r="A17" s="22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41"/>
      <c r="Q17" s="1"/>
      <c r="R17" s="1"/>
      <c r="S17" s="1"/>
      <c r="T17" s="1"/>
      <c r="U17" s="1"/>
      <c r="V17" s="1"/>
      <c r="W17" s="1"/>
    </row>
    <row r="18" spans="1:23" ht="18.75">
      <c r="A18" s="30" t="s">
        <v>11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41"/>
      <c r="Q18" s="1"/>
      <c r="R18" s="1"/>
      <c r="S18" s="1"/>
      <c r="T18" s="1"/>
      <c r="U18" s="1"/>
      <c r="V18" s="1"/>
      <c r="W18" s="1"/>
    </row>
    <row r="19" spans="1:23">
      <c r="A19" s="39" t="s">
        <v>12</v>
      </c>
      <c r="B19" s="41">
        <v>170</v>
      </c>
      <c r="C19" s="41">
        <v>730716</v>
      </c>
      <c r="D19" s="41" t="s">
        <v>10</v>
      </c>
      <c r="E19" s="41" t="s">
        <v>10</v>
      </c>
      <c r="F19" s="41">
        <v>161</v>
      </c>
      <c r="G19" s="41">
        <v>2370292</v>
      </c>
      <c r="H19" s="41" t="s">
        <v>10</v>
      </c>
      <c r="I19" s="41" t="s">
        <v>10</v>
      </c>
      <c r="J19" s="41">
        <v>331</v>
      </c>
      <c r="K19" s="41">
        <v>3101008</v>
      </c>
      <c r="L19" s="41" t="s">
        <v>10</v>
      </c>
      <c r="M19" s="41" t="s">
        <v>10</v>
      </c>
      <c r="N19" s="41">
        <v>331</v>
      </c>
      <c r="O19" s="41">
        <v>3101008</v>
      </c>
      <c r="P19" s="40"/>
      <c r="Q19" s="1"/>
      <c r="R19" s="1"/>
      <c r="S19" s="1"/>
      <c r="T19" s="1"/>
      <c r="U19" s="1"/>
      <c r="V19" s="1"/>
      <c r="W19" s="1"/>
    </row>
    <row r="20" spans="1:23">
      <c r="A20" s="5" t="s">
        <v>40</v>
      </c>
      <c r="B20" s="41" t="s">
        <v>10</v>
      </c>
      <c r="C20" s="41" t="s">
        <v>10</v>
      </c>
      <c r="D20" s="41" t="s">
        <v>10</v>
      </c>
      <c r="E20" s="41" t="s">
        <v>10</v>
      </c>
      <c r="F20" s="41" t="s">
        <v>10</v>
      </c>
      <c r="G20" s="41" t="s">
        <v>10</v>
      </c>
      <c r="H20" s="41" t="s">
        <v>10</v>
      </c>
      <c r="I20" s="41" t="s">
        <v>10</v>
      </c>
      <c r="J20" s="41" t="s">
        <v>10</v>
      </c>
      <c r="K20" s="41" t="s">
        <v>10</v>
      </c>
      <c r="L20" s="41" t="s">
        <v>10</v>
      </c>
      <c r="M20" s="41" t="s">
        <v>10</v>
      </c>
      <c r="N20" s="41" t="s">
        <v>10</v>
      </c>
      <c r="O20" s="41" t="s">
        <v>10</v>
      </c>
      <c r="P20" s="41"/>
      <c r="Q20" s="1"/>
      <c r="R20" s="1"/>
      <c r="S20" s="1"/>
      <c r="T20" s="1"/>
      <c r="U20" s="1"/>
      <c r="V20" s="1"/>
      <c r="W20" s="1"/>
    </row>
    <row r="21" spans="1:23">
      <c r="A21" s="5" t="s">
        <v>31</v>
      </c>
      <c r="B21" s="41">
        <v>57</v>
      </c>
      <c r="C21" s="41">
        <v>541419</v>
      </c>
      <c r="D21" s="41" t="s">
        <v>10</v>
      </c>
      <c r="E21" s="41" t="s">
        <v>10</v>
      </c>
      <c r="F21" s="41">
        <v>241</v>
      </c>
      <c r="G21" s="41">
        <v>2725007</v>
      </c>
      <c r="H21" s="41" t="s">
        <v>10</v>
      </c>
      <c r="I21" s="41" t="s">
        <v>10</v>
      </c>
      <c r="J21" s="41">
        <v>298</v>
      </c>
      <c r="K21" s="41">
        <v>3266426</v>
      </c>
      <c r="L21" s="41" t="s">
        <v>10</v>
      </c>
      <c r="M21" s="41" t="s">
        <v>10</v>
      </c>
      <c r="N21" s="41">
        <v>298</v>
      </c>
      <c r="O21" s="41">
        <v>3266426</v>
      </c>
      <c r="P21" s="41"/>
      <c r="Q21" s="1"/>
      <c r="R21" s="1"/>
      <c r="S21" s="1"/>
      <c r="T21" s="1"/>
      <c r="U21" s="1"/>
      <c r="V21" s="1"/>
      <c r="W21" s="1"/>
    </row>
    <row r="22" spans="1:23">
      <c r="A22" s="5" t="s">
        <v>41</v>
      </c>
      <c r="B22" s="41">
        <v>1</v>
      </c>
      <c r="C22" s="41">
        <v>11189</v>
      </c>
      <c r="D22" s="41"/>
      <c r="E22" s="41"/>
      <c r="F22" s="41">
        <v>340</v>
      </c>
      <c r="G22" s="41">
        <v>5140649</v>
      </c>
      <c r="H22" s="41"/>
      <c r="I22" s="41"/>
      <c r="J22" s="41">
        <v>341</v>
      </c>
      <c r="K22" s="41">
        <v>5151838</v>
      </c>
      <c r="L22" s="41"/>
      <c r="M22" s="41"/>
      <c r="N22" s="41">
        <v>341</v>
      </c>
      <c r="O22" s="41">
        <v>5151838</v>
      </c>
      <c r="P22" s="40"/>
      <c r="Q22" s="1"/>
      <c r="R22" s="1"/>
      <c r="S22" s="1"/>
      <c r="T22" s="1"/>
      <c r="U22" s="1"/>
      <c r="V22" s="1"/>
      <c r="W22" s="1"/>
    </row>
    <row r="23" spans="1:23" s="1" customFormat="1">
      <c r="A23" s="5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</row>
    <row r="24" spans="1:23" s="1" customFormat="1">
      <c r="A24" s="42" t="s">
        <v>13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</row>
    <row r="25" spans="1:23" s="1" customFormat="1">
      <c r="A25" s="5" t="s">
        <v>42</v>
      </c>
      <c r="B25" s="41">
        <v>34</v>
      </c>
      <c r="C25" s="41">
        <v>455779</v>
      </c>
      <c r="D25" s="41" t="s">
        <v>10</v>
      </c>
      <c r="E25" s="41" t="s">
        <v>10</v>
      </c>
      <c r="F25" s="41">
        <v>49</v>
      </c>
      <c r="G25" s="41">
        <v>767675</v>
      </c>
      <c r="H25" s="41" t="s">
        <v>10</v>
      </c>
      <c r="I25" s="41" t="s">
        <v>10</v>
      </c>
      <c r="J25" s="41">
        <v>83</v>
      </c>
      <c r="K25" s="41">
        <v>1223454</v>
      </c>
      <c r="L25" s="41" t="s">
        <v>10</v>
      </c>
      <c r="M25" s="41" t="s">
        <v>10</v>
      </c>
      <c r="N25" s="41">
        <v>83</v>
      </c>
      <c r="O25" s="41">
        <v>1223454</v>
      </c>
      <c r="P25" s="40"/>
    </row>
    <row r="26" spans="1:23" s="1" customFormat="1">
      <c r="A26" s="5" t="s">
        <v>43</v>
      </c>
      <c r="B26" s="41"/>
      <c r="C26" s="41"/>
      <c r="D26" s="41">
        <v>451</v>
      </c>
      <c r="E26" s="41">
        <v>4710672</v>
      </c>
      <c r="F26" s="41"/>
      <c r="G26" s="41"/>
      <c r="H26" s="41">
        <v>515</v>
      </c>
      <c r="I26" s="41">
        <v>8021178</v>
      </c>
      <c r="J26" s="41"/>
      <c r="K26" s="41"/>
      <c r="L26" s="41">
        <v>966</v>
      </c>
      <c r="M26" s="41">
        <v>12731850</v>
      </c>
      <c r="N26" s="41">
        <v>966</v>
      </c>
      <c r="O26" s="41">
        <v>12731850</v>
      </c>
      <c r="P26" s="41"/>
    </row>
    <row r="27" spans="1:23" s="1" customFormat="1">
      <c r="A27" s="5" t="s">
        <v>48</v>
      </c>
      <c r="B27" s="41">
        <v>96</v>
      </c>
      <c r="C27" s="41">
        <v>1701320</v>
      </c>
      <c r="D27" s="41" t="s">
        <v>10</v>
      </c>
      <c r="E27" s="41" t="s">
        <v>10</v>
      </c>
      <c r="F27" s="41" t="s">
        <v>10</v>
      </c>
      <c r="G27" s="41" t="s">
        <v>10</v>
      </c>
      <c r="H27" s="41" t="s">
        <v>10</v>
      </c>
      <c r="I27" s="41" t="s">
        <v>10</v>
      </c>
      <c r="J27" s="41">
        <v>96</v>
      </c>
      <c r="K27" s="41">
        <v>1701320</v>
      </c>
      <c r="L27" s="41" t="s">
        <v>10</v>
      </c>
      <c r="M27" s="41" t="s">
        <v>10</v>
      </c>
      <c r="N27" s="41">
        <v>96</v>
      </c>
      <c r="O27" s="41">
        <v>1701320</v>
      </c>
      <c r="P27" s="40"/>
    </row>
    <row r="28" spans="1:23" s="1" customFormat="1">
      <c r="A28" s="5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0"/>
    </row>
    <row r="29" spans="1:23" ht="18.75">
      <c r="A29" s="36" t="s">
        <v>14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40"/>
      <c r="Q29" s="1"/>
      <c r="R29" s="1"/>
      <c r="S29" s="1"/>
      <c r="T29" s="1"/>
      <c r="U29" s="1"/>
      <c r="V29" s="1"/>
      <c r="W29" s="1"/>
    </row>
    <row r="30" spans="1:23">
      <c r="A30" s="5" t="s">
        <v>15</v>
      </c>
      <c r="B30" s="41" t="s">
        <v>10</v>
      </c>
      <c r="C30" s="41" t="s">
        <v>25</v>
      </c>
      <c r="D30" s="41">
        <v>213</v>
      </c>
      <c r="E30" s="41">
        <v>3077598</v>
      </c>
      <c r="F30" s="41" t="s">
        <v>10</v>
      </c>
      <c r="G30" s="41" t="s">
        <v>10</v>
      </c>
      <c r="H30" s="41">
        <v>367</v>
      </c>
      <c r="I30" s="41">
        <v>4821479</v>
      </c>
      <c r="J30" s="41" t="s">
        <v>10</v>
      </c>
      <c r="K30" s="41" t="s">
        <v>10</v>
      </c>
      <c r="L30" s="41">
        <v>580</v>
      </c>
      <c r="M30" s="41">
        <v>7899077</v>
      </c>
      <c r="N30" s="41">
        <v>580</v>
      </c>
      <c r="O30" s="41">
        <v>7899077</v>
      </c>
      <c r="P30" s="41"/>
      <c r="Q30" s="1"/>
      <c r="R30" s="1"/>
      <c r="S30" s="1"/>
      <c r="T30" s="1"/>
      <c r="U30" s="1"/>
      <c r="V30" s="1"/>
      <c r="W30" s="1"/>
    </row>
    <row r="31" spans="1:23" ht="18.75">
      <c r="A31" s="23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41"/>
      <c r="Q31" s="1"/>
      <c r="R31" s="1"/>
      <c r="S31" s="1"/>
      <c r="T31" s="1"/>
      <c r="U31" s="1"/>
      <c r="V31" s="1"/>
      <c r="W31" s="1"/>
    </row>
    <row r="32" spans="1:23" ht="18.75">
      <c r="A32" s="32" t="s">
        <v>16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41"/>
      <c r="Q32" s="1"/>
      <c r="R32" s="1"/>
      <c r="S32" s="1"/>
      <c r="T32" s="1"/>
      <c r="U32" s="1"/>
      <c r="V32" s="1"/>
      <c r="W32" s="1"/>
    </row>
    <row r="33" spans="1:23">
      <c r="A33" s="5" t="s">
        <v>44</v>
      </c>
      <c r="B33" s="41">
        <v>237</v>
      </c>
      <c r="C33" s="41">
        <v>1645221</v>
      </c>
      <c r="D33" s="41" t="s">
        <v>10</v>
      </c>
      <c r="E33" s="41" t="s">
        <v>10</v>
      </c>
      <c r="F33" s="41" t="s">
        <v>10</v>
      </c>
      <c r="G33" s="41" t="s">
        <v>10</v>
      </c>
      <c r="H33" s="41" t="s">
        <v>10</v>
      </c>
      <c r="I33" s="41" t="s">
        <v>10</v>
      </c>
      <c r="J33" s="41">
        <v>237</v>
      </c>
      <c r="K33" s="41">
        <v>1645221</v>
      </c>
      <c r="L33" s="41" t="s">
        <v>10</v>
      </c>
      <c r="M33" s="41" t="s">
        <v>10</v>
      </c>
      <c r="N33" s="41">
        <v>237</v>
      </c>
      <c r="O33" s="41">
        <v>1645221</v>
      </c>
      <c r="P33" s="41"/>
      <c r="Q33" s="1"/>
      <c r="R33" s="1"/>
      <c r="S33" s="1"/>
      <c r="T33" s="1"/>
      <c r="U33" s="1"/>
      <c r="V33" s="1"/>
      <c r="W33" s="1"/>
    </row>
    <row r="34" spans="1:23">
      <c r="A34" s="5" t="s">
        <v>17</v>
      </c>
      <c r="B34" s="41" t="s">
        <v>10</v>
      </c>
      <c r="C34" s="41" t="s">
        <v>10</v>
      </c>
      <c r="D34" s="41">
        <v>39</v>
      </c>
      <c r="E34" s="41">
        <v>1248795</v>
      </c>
      <c r="F34" s="41" t="s">
        <v>10</v>
      </c>
      <c r="G34" s="41" t="s">
        <v>10</v>
      </c>
      <c r="H34" s="41">
        <v>152</v>
      </c>
      <c r="I34" s="41">
        <v>3822323</v>
      </c>
      <c r="J34" s="41" t="s">
        <v>10</v>
      </c>
      <c r="K34" s="41" t="s">
        <v>10</v>
      </c>
      <c r="L34" s="41">
        <v>191</v>
      </c>
      <c r="M34" s="41">
        <v>5071118</v>
      </c>
      <c r="N34" s="41">
        <v>191</v>
      </c>
      <c r="O34" s="41">
        <v>5071118</v>
      </c>
      <c r="P34" s="40"/>
      <c r="Q34" s="1"/>
      <c r="R34" s="1"/>
      <c r="S34" s="1"/>
      <c r="T34" s="1"/>
      <c r="U34" s="1"/>
      <c r="V34" s="1"/>
      <c r="W34" s="1"/>
    </row>
    <row r="35" spans="1:23">
      <c r="A35" s="5" t="s">
        <v>32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1"/>
      <c r="R35" s="1"/>
      <c r="S35" s="1"/>
      <c r="T35" s="1"/>
      <c r="U35" s="1"/>
      <c r="V35" s="1"/>
      <c r="W35" s="1"/>
    </row>
    <row r="36" spans="1:23" ht="18.75">
      <c r="A36" s="23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41"/>
      <c r="Q36" s="1"/>
      <c r="R36" s="1"/>
      <c r="S36" s="1"/>
      <c r="T36" s="1"/>
      <c r="U36" s="1"/>
      <c r="V36" s="1"/>
      <c r="W36" s="1"/>
    </row>
    <row r="37" spans="1:23" ht="18.75">
      <c r="A37" s="33" t="s">
        <v>18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41"/>
      <c r="Q37" s="1"/>
      <c r="R37" s="1"/>
      <c r="S37" s="1"/>
      <c r="T37" s="1"/>
      <c r="U37" s="1"/>
      <c r="V37" s="1"/>
      <c r="W37" s="1"/>
    </row>
    <row r="38" spans="1:23">
      <c r="A38" s="5" t="s">
        <v>19</v>
      </c>
      <c r="B38" s="41">
        <v>130</v>
      </c>
      <c r="C38" s="47">
        <v>2356670</v>
      </c>
      <c r="D38" s="41" t="s">
        <v>10</v>
      </c>
      <c r="E38" s="41" t="s">
        <v>10</v>
      </c>
      <c r="F38" s="41">
        <v>155</v>
      </c>
      <c r="G38" s="41">
        <v>2380432</v>
      </c>
      <c r="H38" s="41" t="s">
        <v>10</v>
      </c>
      <c r="I38" s="41" t="s">
        <v>10</v>
      </c>
      <c r="J38" s="41">
        <v>285</v>
      </c>
      <c r="K38" s="41">
        <v>4737102</v>
      </c>
      <c r="L38" s="41" t="s">
        <v>10</v>
      </c>
      <c r="M38" s="41" t="s">
        <v>10</v>
      </c>
      <c r="N38" s="41">
        <v>285</v>
      </c>
      <c r="O38" s="41">
        <v>4737102</v>
      </c>
      <c r="P38" s="41"/>
      <c r="Q38" s="1"/>
      <c r="R38" s="1"/>
      <c r="S38" s="1"/>
      <c r="T38" s="1"/>
      <c r="U38" s="1"/>
      <c r="V38" s="1"/>
      <c r="W38" s="1"/>
    </row>
    <row r="39" spans="1:23">
      <c r="A39" s="5" t="s">
        <v>33</v>
      </c>
      <c r="B39" s="41" t="s">
        <v>10</v>
      </c>
      <c r="C39" s="41" t="s">
        <v>10</v>
      </c>
      <c r="D39" s="41" t="s">
        <v>10</v>
      </c>
      <c r="E39" s="41" t="s">
        <v>10</v>
      </c>
      <c r="F39" s="41" t="s">
        <v>10</v>
      </c>
      <c r="G39" s="41" t="s">
        <v>10</v>
      </c>
      <c r="H39" s="41" t="s">
        <v>10</v>
      </c>
      <c r="I39" s="41" t="s">
        <v>10</v>
      </c>
      <c r="J39" s="41" t="s">
        <v>10</v>
      </c>
      <c r="K39" s="41" t="s">
        <v>10</v>
      </c>
      <c r="L39" s="41" t="s">
        <v>10</v>
      </c>
      <c r="M39" s="41" t="s">
        <v>10</v>
      </c>
      <c r="N39" s="41" t="s">
        <v>10</v>
      </c>
      <c r="O39" s="41" t="s">
        <v>10</v>
      </c>
      <c r="P39" s="41"/>
      <c r="Q39" s="1"/>
      <c r="R39" s="1"/>
      <c r="S39" s="1"/>
      <c r="T39" s="1"/>
      <c r="U39" s="1"/>
      <c r="V39" s="1"/>
      <c r="W39" s="1"/>
    </row>
    <row r="40" spans="1:23">
      <c r="A40" s="5" t="s">
        <v>45</v>
      </c>
      <c r="B40" s="41">
        <v>6</v>
      </c>
      <c r="C40" s="41">
        <v>122476</v>
      </c>
      <c r="D40" s="41" t="s">
        <v>10</v>
      </c>
      <c r="E40" s="41" t="s">
        <v>10</v>
      </c>
      <c r="F40" s="41">
        <v>27</v>
      </c>
      <c r="G40" s="41">
        <v>1202985</v>
      </c>
      <c r="H40" s="41" t="s">
        <v>10</v>
      </c>
      <c r="I40" s="41" t="s">
        <v>10</v>
      </c>
      <c r="J40" s="41">
        <v>33</v>
      </c>
      <c r="K40" s="41">
        <v>1325461</v>
      </c>
      <c r="L40" s="41" t="s">
        <v>10</v>
      </c>
      <c r="M40" s="41" t="s">
        <v>10</v>
      </c>
      <c r="N40" s="41">
        <v>33</v>
      </c>
      <c r="O40" s="41">
        <v>1325461</v>
      </c>
      <c r="P40" s="41"/>
      <c r="Q40" s="1"/>
      <c r="R40" s="1"/>
      <c r="S40" s="1"/>
      <c r="T40" s="1"/>
      <c r="U40" s="1"/>
      <c r="V40" s="1"/>
      <c r="W40" s="1"/>
    </row>
    <row r="41" spans="1:23">
      <c r="A41" s="5" t="s">
        <v>46</v>
      </c>
      <c r="B41" s="41">
        <v>3</v>
      </c>
      <c r="C41" s="41">
        <v>1386</v>
      </c>
      <c r="D41" s="41" t="s">
        <v>10</v>
      </c>
      <c r="E41" s="41" t="s">
        <v>10</v>
      </c>
      <c r="F41" s="41" t="s">
        <v>10</v>
      </c>
      <c r="G41" s="41" t="s">
        <v>10</v>
      </c>
      <c r="H41" s="41" t="s">
        <v>10</v>
      </c>
      <c r="I41" s="41" t="s">
        <v>10</v>
      </c>
      <c r="J41" s="41">
        <v>3</v>
      </c>
      <c r="K41" s="41">
        <v>1386</v>
      </c>
      <c r="L41" s="41" t="s">
        <v>10</v>
      </c>
      <c r="M41" s="41" t="s">
        <v>10</v>
      </c>
      <c r="N41" s="41">
        <v>3</v>
      </c>
      <c r="O41" s="41">
        <v>1386</v>
      </c>
      <c r="P41" s="40"/>
      <c r="Q41" s="1"/>
      <c r="R41" s="1"/>
      <c r="S41" s="1"/>
      <c r="T41" s="1"/>
      <c r="U41" s="1"/>
      <c r="V41" s="1"/>
      <c r="W41" s="1"/>
    </row>
    <row r="42" spans="1:23" ht="18.75">
      <c r="A42" s="34" t="s">
        <v>20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40"/>
      <c r="Q42" s="1"/>
      <c r="R42" s="1"/>
      <c r="S42" s="1"/>
      <c r="T42" s="1"/>
      <c r="U42" s="1"/>
      <c r="V42" s="1"/>
      <c r="W42" s="1"/>
    </row>
    <row r="43" spans="1:23">
      <c r="A43" s="5" t="s">
        <v>47</v>
      </c>
      <c r="B43" s="48">
        <v>95</v>
      </c>
      <c r="C43" s="41">
        <v>910088</v>
      </c>
      <c r="D43" s="41" t="s">
        <v>10</v>
      </c>
      <c r="E43" s="41" t="s">
        <v>10</v>
      </c>
      <c r="F43" s="41">
        <v>88</v>
      </c>
      <c r="G43" s="45">
        <v>1954109</v>
      </c>
      <c r="H43" s="41" t="s">
        <v>10</v>
      </c>
      <c r="I43" s="41" t="s">
        <v>10</v>
      </c>
      <c r="J43" s="41">
        <v>183</v>
      </c>
      <c r="K43" s="41">
        <v>2864197</v>
      </c>
      <c r="L43" s="41" t="s">
        <v>10</v>
      </c>
      <c r="M43" s="41" t="s">
        <v>10</v>
      </c>
      <c r="N43" s="41">
        <v>183</v>
      </c>
      <c r="O43" s="41">
        <v>2864197</v>
      </c>
      <c r="P43" s="41"/>
    </row>
    <row r="44" spans="1:23" ht="18.75">
      <c r="A44" s="23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41"/>
    </row>
    <row r="45" spans="1:23" ht="18.75">
      <c r="A45" s="35" t="s">
        <v>21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44"/>
    </row>
    <row r="46" spans="1:23" ht="18.75">
      <c r="A46" s="23" t="s">
        <v>22</v>
      </c>
      <c r="B46" s="46">
        <v>65</v>
      </c>
      <c r="C46" s="46">
        <v>1626014</v>
      </c>
      <c r="D46" s="41" t="s">
        <v>10</v>
      </c>
      <c r="E46" s="41" t="s">
        <v>10</v>
      </c>
      <c r="F46" s="41">
        <v>840</v>
      </c>
      <c r="G46" s="41">
        <v>25529670</v>
      </c>
      <c r="H46" s="41" t="s">
        <v>10</v>
      </c>
      <c r="I46" s="41" t="s">
        <v>10</v>
      </c>
      <c r="J46" s="41">
        <v>905</v>
      </c>
      <c r="K46" s="41">
        <v>27155684</v>
      </c>
      <c r="L46" s="41" t="s">
        <v>10</v>
      </c>
      <c r="M46" s="41" t="s">
        <v>10</v>
      </c>
      <c r="N46" s="41">
        <v>905</v>
      </c>
      <c r="O46" s="41">
        <v>27155684</v>
      </c>
      <c r="P46" s="41"/>
    </row>
    <row r="47" spans="1:23" ht="18.75">
      <c r="A47" s="22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41"/>
    </row>
    <row r="48" spans="1:23" ht="18.75">
      <c r="A48" s="21" t="s">
        <v>23</v>
      </c>
      <c r="B48" s="19">
        <f t="shared" ref="B48:O48" si="0">SUM(B16:B47)</f>
        <v>1003</v>
      </c>
      <c r="C48" s="19">
        <f t="shared" si="0"/>
        <v>10743304</v>
      </c>
      <c r="D48" s="19">
        <f t="shared" si="0"/>
        <v>703</v>
      </c>
      <c r="E48" s="19">
        <f t="shared" si="0"/>
        <v>9037065</v>
      </c>
      <c r="F48" s="19">
        <f t="shared" si="0"/>
        <v>2005</v>
      </c>
      <c r="G48" s="19">
        <f t="shared" si="0"/>
        <v>42596560</v>
      </c>
      <c r="H48" s="19">
        <f t="shared" si="0"/>
        <v>1034</v>
      </c>
      <c r="I48" s="19">
        <f t="shared" si="0"/>
        <v>16664980</v>
      </c>
      <c r="J48" s="19">
        <f t="shared" si="0"/>
        <v>3008</v>
      </c>
      <c r="K48" s="19">
        <f t="shared" si="0"/>
        <v>53339864</v>
      </c>
      <c r="L48" s="19">
        <f t="shared" si="0"/>
        <v>1737</v>
      </c>
      <c r="M48" s="19">
        <f t="shared" si="0"/>
        <v>25702045</v>
      </c>
      <c r="N48" s="19">
        <f t="shared" si="0"/>
        <v>4745</v>
      </c>
      <c r="O48" s="19">
        <f t="shared" si="0"/>
        <v>79041909</v>
      </c>
      <c r="P48" s="46"/>
    </row>
    <row r="49" spans="1:15">
      <c r="A49" s="1"/>
      <c r="B49" s="16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>
      <c r="B50" s="2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s="1" customFormat="1">
      <c r="A51" s="7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pans="1:15" s="1" customFormat="1">
      <c r="A52" s="7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</row>
    <row r="53" spans="1:15">
      <c r="A53" s="7"/>
      <c r="B53" s="16"/>
      <c r="C53" s="16"/>
      <c r="D53" s="16"/>
      <c r="E53" s="16"/>
      <c r="F53" s="55" t="s">
        <v>24</v>
      </c>
      <c r="G53" s="55"/>
      <c r="H53" s="55"/>
      <c r="I53" s="55"/>
      <c r="J53" s="16"/>
      <c r="K53" s="16"/>
      <c r="L53" s="16"/>
      <c r="M53" s="16"/>
      <c r="N53" s="16"/>
      <c r="O53" s="16"/>
    </row>
    <row r="54" spans="1:15" s="1" customFormat="1">
      <c r="A54" s="7"/>
      <c r="B54" s="16"/>
      <c r="C54" s="16"/>
      <c r="D54" s="16"/>
      <c r="E54" s="16"/>
      <c r="F54" s="38"/>
      <c r="G54" s="38"/>
      <c r="H54" s="38"/>
      <c r="I54" s="38"/>
      <c r="J54" s="16"/>
      <c r="K54" s="16"/>
      <c r="L54" s="16"/>
      <c r="M54" s="16"/>
      <c r="N54" s="16"/>
      <c r="O54" s="16"/>
    </row>
    <row r="55" spans="1:15" ht="18.75">
      <c r="A55" s="18" t="s">
        <v>37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1:15" ht="18.75">
      <c r="A56" s="18" t="s">
        <v>34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t="18.75">
      <c r="A57" s="21" t="s">
        <v>4</v>
      </c>
      <c r="B57" s="20" t="s">
        <v>5</v>
      </c>
      <c r="C57" s="20" t="s">
        <v>6</v>
      </c>
      <c r="D57" s="20" t="s">
        <v>5</v>
      </c>
      <c r="E57" s="20" t="s">
        <v>6</v>
      </c>
      <c r="F57" s="20" t="s">
        <v>5</v>
      </c>
      <c r="G57" s="20" t="s">
        <v>6</v>
      </c>
      <c r="H57" s="20" t="s">
        <v>7</v>
      </c>
      <c r="I57" s="20" t="s">
        <v>6</v>
      </c>
      <c r="J57" s="20" t="s">
        <v>7</v>
      </c>
      <c r="K57" s="20" t="s">
        <v>6</v>
      </c>
      <c r="L57" s="20" t="s">
        <v>5</v>
      </c>
      <c r="M57" s="20" t="s">
        <v>6</v>
      </c>
      <c r="N57" s="20" t="s">
        <v>7</v>
      </c>
      <c r="O57" s="20" t="s">
        <v>6</v>
      </c>
    </row>
    <row r="58" spans="1:15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ht="18.75">
      <c r="A59" s="31" t="s">
        <v>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</row>
    <row r="60" spans="1:15">
      <c r="A60" s="39" t="s">
        <v>9</v>
      </c>
      <c r="B60" s="41">
        <v>70</v>
      </c>
      <c r="C60" s="41">
        <v>293518</v>
      </c>
      <c r="D60" s="41" t="s">
        <v>10</v>
      </c>
      <c r="E60" s="41" t="s">
        <v>10</v>
      </c>
      <c r="F60" s="41">
        <v>47</v>
      </c>
      <c r="G60" s="41">
        <v>189285</v>
      </c>
      <c r="H60" s="41" t="s">
        <v>10</v>
      </c>
      <c r="I60" s="41" t="s">
        <v>10</v>
      </c>
      <c r="J60" s="41">
        <v>117</v>
      </c>
      <c r="K60" s="41">
        <v>482803</v>
      </c>
      <c r="L60" s="41" t="s">
        <v>10</v>
      </c>
      <c r="M60" s="41" t="s">
        <v>10</v>
      </c>
      <c r="N60" s="41">
        <v>117</v>
      </c>
      <c r="O60" s="41">
        <v>482803</v>
      </c>
    </row>
    <row r="61" spans="1:15" ht="18.75">
      <c r="A61" s="22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</row>
    <row r="62" spans="1:15" ht="18.75">
      <c r="A62" s="30" t="s">
        <v>11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</row>
    <row r="63" spans="1:15">
      <c r="A63" s="39" t="s">
        <v>12</v>
      </c>
      <c r="B63" s="41">
        <v>186</v>
      </c>
      <c r="C63" s="41">
        <v>1006727</v>
      </c>
      <c r="D63" s="41" t="s">
        <v>10</v>
      </c>
      <c r="E63" s="41" t="s">
        <v>10</v>
      </c>
      <c r="F63" s="41">
        <v>292</v>
      </c>
      <c r="G63" s="41">
        <v>6128344</v>
      </c>
      <c r="H63" s="41" t="s">
        <v>10</v>
      </c>
      <c r="I63" s="41" t="s">
        <v>10</v>
      </c>
      <c r="J63" s="41">
        <v>478</v>
      </c>
      <c r="K63" s="41">
        <v>7135071</v>
      </c>
      <c r="L63" s="41" t="s">
        <v>10</v>
      </c>
      <c r="M63" s="41" t="s">
        <v>10</v>
      </c>
      <c r="N63" s="41">
        <v>478</v>
      </c>
      <c r="O63" s="41">
        <v>7135071</v>
      </c>
    </row>
    <row r="64" spans="1:15">
      <c r="A64" s="5" t="s">
        <v>40</v>
      </c>
      <c r="B64" s="41" t="s">
        <v>10</v>
      </c>
      <c r="C64" s="41" t="s">
        <v>10</v>
      </c>
      <c r="D64" s="41" t="s">
        <v>10</v>
      </c>
      <c r="E64" s="41" t="s">
        <v>10</v>
      </c>
      <c r="F64" s="41" t="s">
        <v>10</v>
      </c>
      <c r="G64" s="41" t="s">
        <v>10</v>
      </c>
      <c r="H64" s="41" t="s">
        <v>10</v>
      </c>
      <c r="I64" s="41" t="s">
        <v>10</v>
      </c>
      <c r="J64" s="41" t="s">
        <v>10</v>
      </c>
      <c r="K64" s="41" t="s">
        <v>10</v>
      </c>
      <c r="L64" s="41" t="s">
        <v>10</v>
      </c>
      <c r="M64" s="41" t="s">
        <v>10</v>
      </c>
      <c r="N64" s="41" t="s">
        <v>10</v>
      </c>
      <c r="O64" s="41" t="s">
        <v>10</v>
      </c>
    </row>
    <row r="65" spans="1:15">
      <c r="A65" s="5" t="s">
        <v>31</v>
      </c>
      <c r="B65" s="41">
        <v>54</v>
      </c>
      <c r="C65" s="41">
        <v>714154</v>
      </c>
      <c r="D65" s="41" t="s">
        <v>10</v>
      </c>
      <c r="E65" s="41" t="s">
        <v>10</v>
      </c>
      <c r="F65" s="41">
        <v>159</v>
      </c>
      <c r="G65" s="41">
        <v>1858207</v>
      </c>
      <c r="H65" s="41" t="s">
        <v>10</v>
      </c>
      <c r="I65" s="41" t="s">
        <v>10</v>
      </c>
      <c r="J65" s="41">
        <v>213</v>
      </c>
      <c r="K65" s="41">
        <v>2572361</v>
      </c>
      <c r="L65" s="41" t="s">
        <v>10</v>
      </c>
      <c r="M65" s="41" t="s">
        <v>10</v>
      </c>
      <c r="N65" s="41">
        <v>213</v>
      </c>
      <c r="O65" s="41">
        <v>2572361</v>
      </c>
    </row>
    <row r="66" spans="1:15">
      <c r="A66" s="5" t="s">
        <v>41</v>
      </c>
      <c r="B66" s="41">
        <v>2</v>
      </c>
      <c r="C66" s="41">
        <v>7450</v>
      </c>
      <c r="D66" s="41"/>
      <c r="E66" s="41"/>
      <c r="F66" s="41">
        <v>207</v>
      </c>
      <c r="G66" s="41">
        <v>2666742</v>
      </c>
      <c r="H66" s="41"/>
      <c r="I66" s="41"/>
      <c r="J66" s="41">
        <v>209</v>
      </c>
      <c r="K66" s="41">
        <v>2674192</v>
      </c>
      <c r="L66" s="41"/>
      <c r="M66" s="41"/>
      <c r="N66" s="41">
        <v>209</v>
      </c>
      <c r="O66" s="41">
        <v>2674192</v>
      </c>
    </row>
    <row r="67" spans="1:15">
      <c r="A67" s="5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</row>
    <row r="68" spans="1:15">
      <c r="A68" s="42" t="s">
        <v>13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</row>
    <row r="69" spans="1:15">
      <c r="A69" s="5" t="s">
        <v>42</v>
      </c>
      <c r="B69" s="41">
        <v>39</v>
      </c>
      <c r="C69" s="41">
        <v>659064</v>
      </c>
      <c r="D69" s="41" t="s">
        <v>10</v>
      </c>
      <c r="E69" s="41" t="s">
        <v>10</v>
      </c>
      <c r="F69" s="41">
        <v>104</v>
      </c>
      <c r="G69" s="41">
        <v>2633211</v>
      </c>
      <c r="H69" s="41" t="s">
        <v>10</v>
      </c>
      <c r="I69" s="41" t="s">
        <v>10</v>
      </c>
      <c r="J69" s="41">
        <v>143</v>
      </c>
      <c r="K69" s="41">
        <v>3292275</v>
      </c>
      <c r="L69" s="41" t="s">
        <v>10</v>
      </c>
      <c r="M69" s="41" t="s">
        <v>10</v>
      </c>
      <c r="N69" s="41">
        <v>143</v>
      </c>
      <c r="O69" s="41">
        <v>3292275</v>
      </c>
    </row>
    <row r="70" spans="1:15">
      <c r="A70" s="5" t="s">
        <v>43</v>
      </c>
      <c r="B70" s="41">
        <v>491</v>
      </c>
      <c r="C70" s="41">
        <v>6111825</v>
      </c>
      <c r="D70" s="41" t="s">
        <v>10</v>
      </c>
      <c r="E70" s="41" t="s">
        <v>10</v>
      </c>
      <c r="F70" s="41">
        <v>652</v>
      </c>
      <c r="G70" s="41">
        <v>10044937</v>
      </c>
      <c r="H70" s="41" t="s">
        <v>10</v>
      </c>
      <c r="I70" s="41" t="s">
        <v>10</v>
      </c>
      <c r="J70" s="41">
        <v>1143</v>
      </c>
      <c r="K70" s="41">
        <v>16156762</v>
      </c>
      <c r="L70" s="41" t="s">
        <v>10</v>
      </c>
      <c r="M70" s="41" t="s">
        <v>10</v>
      </c>
      <c r="N70" s="41">
        <v>1143</v>
      </c>
      <c r="O70" s="41">
        <v>16156762</v>
      </c>
    </row>
    <row r="71" spans="1:15">
      <c r="A71" s="5" t="s">
        <v>48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</row>
    <row r="72" spans="1:15">
      <c r="A72" s="5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</row>
    <row r="73" spans="1:15" ht="18.75">
      <c r="A73" s="36" t="s">
        <v>14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>
      <c r="A74" s="5" t="s">
        <v>15</v>
      </c>
      <c r="B74" s="41" t="s">
        <v>10</v>
      </c>
      <c r="C74" s="41" t="s">
        <v>10</v>
      </c>
      <c r="D74" s="41">
        <v>214</v>
      </c>
      <c r="E74" s="41">
        <v>3189838</v>
      </c>
      <c r="F74" s="41"/>
      <c r="G74" s="41"/>
      <c r="H74" s="41">
        <v>367</v>
      </c>
      <c r="I74" s="41">
        <v>5154826</v>
      </c>
      <c r="L74" s="41">
        <v>581</v>
      </c>
      <c r="M74" s="41">
        <v>8344664</v>
      </c>
      <c r="N74" s="41">
        <v>581</v>
      </c>
      <c r="O74" s="41">
        <v>8344664</v>
      </c>
    </row>
    <row r="75" spans="1:15" ht="18.75">
      <c r="A75" s="23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</row>
    <row r="76" spans="1:15" ht="18.75">
      <c r="A76" s="32" t="s">
        <v>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>
      <c r="A77" s="5" t="s">
        <v>44</v>
      </c>
      <c r="B77" s="41" t="s">
        <v>10</v>
      </c>
      <c r="C77" s="41" t="s">
        <v>10</v>
      </c>
      <c r="D77" s="41">
        <v>58</v>
      </c>
      <c r="E77" s="41">
        <v>490891</v>
      </c>
      <c r="F77" s="41" t="s">
        <v>10</v>
      </c>
      <c r="G77" s="41" t="s">
        <v>10</v>
      </c>
      <c r="H77" s="41">
        <v>924</v>
      </c>
      <c r="I77" s="41">
        <v>8896182</v>
      </c>
      <c r="J77" s="41" t="s">
        <v>10</v>
      </c>
      <c r="K77" s="41" t="s">
        <v>10</v>
      </c>
      <c r="L77" s="41">
        <v>982</v>
      </c>
      <c r="M77" s="41">
        <v>9387073</v>
      </c>
      <c r="N77" s="41">
        <v>982</v>
      </c>
      <c r="O77" s="41">
        <v>9387073</v>
      </c>
    </row>
    <row r="78" spans="1:15">
      <c r="A78" s="5" t="s">
        <v>17</v>
      </c>
      <c r="B78" s="41" t="s">
        <v>10</v>
      </c>
      <c r="C78" s="41" t="s">
        <v>10</v>
      </c>
      <c r="D78" s="41">
        <v>13</v>
      </c>
      <c r="E78" s="41">
        <v>117298</v>
      </c>
      <c r="F78" s="41" t="s">
        <v>10</v>
      </c>
      <c r="G78" s="41" t="s">
        <v>10</v>
      </c>
      <c r="H78" s="41">
        <v>203</v>
      </c>
      <c r="I78" s="41">
        <v>6286742</v>
      </c>
      <c r="J78" s="41" t="s">
        <v>10</v>
      </c>
      <c r="K78" s="41" t="s">
        <v>10</v>
      </c>
      <c r="L78" s="41">
        <v>216</v>
      </c>
      <c r="M78" s="41">
        <v>6404040</v>
      </c>
      <c r="N78" s="41">
        <v>216</v>
      </c>
      <c r="O78" s="41">
        <v>6404040</v>
      </c>
    </row>
    <row r="79" spans="1:15">
      <c r="A79" s="5" t="s">
        <v>32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ht="18.75">
      <c r="A80" s="2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18.75">
      <c r="A81" s="33" t="s">
        <v>18</v>
      </c>
      <c r="B81" s="41" t="s">
        <v>10</v>
      </c>
      <c r="C81" s="41" t="s">
        <v>10</v>
      </c>
      <c r="D81" s="41" t="s">
        <v>10</v>
      </c>
      <c r="E81" s="41" t="s">
        <v>10</v>
      </c>
      <c r="F81" s="41" t="s">
        <v>10</v>
      </c>
      <c r="G81" s="41" t="s">
        <v>10</v>
      </c>
      <c r="H81" s="41" t="s">
        <v>10</v>
      </c>
      <c r="I81" s="41" t="s">
        <v>10</v>
      </c>
      <c r="J81" s="41" t="s">
        <v>10</v>
      </c>
      <c r="K81" s="41" t="s">
        <v>10</v>
      </c>
      <c r="L81" s="41" t="s">
        <v>10</v>
      </c>
      <c r="M81" s="41" t="s">
        <v>10</v>
      </c>
      <c r="N81" s="41" t="s">
        <v>10</v>
      </c>
      <c r="O81" s="41" t="s">
        <v>10</v>
      </c>
    </row>
    <row r="82" spans="1:15">
      <c r="A82" s="5" t="s">
        <v>19</v>
      </c>
      <c r="B82" s="41">
        <v>185</v>
      </c>
      <c r="C82" s="41">
        <v>1903462</v>
      </c>
      <c r="D82" s="41" t="s">
        <v>10</v>
      </c>
      <c r="E82" s="41" t="s">
        <v>10</v>
      </c>
      <c r="F82" s="41">
        <v>146</v>
      </c>
      <c r="G82" s="41">
        <v>1999369</v>
      </c>
      <c r="H82" s="41" t="s">
        <v>10</v>
      </c>
      <c r="I82" s="41" t="s">
        <v>10</v>
      </c>
      <c r="J82" s="41">
        <v>331</v>
      </c>
      <c r="K82" s="41">
        <v>3902831</v>
      </c>
      <c r="N82" s="41">
        <v>331</v>
      </c>
      <c r="O82" s="41">
        <v>3902831</v>
      </c>
    </row>
    <row r="83" spans="1:15">
      <c r="A83" s="5" t="s">
        <v>33</v>
      </c>
      <c r="B83" s="41" t="s">
        <v>10</v>
      </c>
      <c r="C83" s="41" t="s">
        <v>10</v>
      </c>
      <c r="D83" s="41" t="s">
        <v>10</v>
      </c>
      <c r="E83" s="41" t="s">
        <v>10</v>
      </c>
      <c r="F83" s="41" t="s">
        <v>10</v>
      </c>
      <c r="G83" s="41" t="s">
        <v>10</v>
      </c>
      <c r="H83" s="41" t="s">
        <v>10</v>
      </c>
      <c r="I83" s="41" t="s">
        <v>10</v>
      </c>
      <c r="J83" s="41" t="s">
        <v>10</v>
      </c>
      <c r="K83" s="41" t="s">
        <v>10</v>
      </c>
      <c r="L83" s="41" t="s">
        <v>10</v>
      </c>
      <c r="M83" s="41" t="s">
        <v>10</v>
      </c>
      <c r="N83" s="41" t="s">
        <v>10</v>
      </c>
      <c r="O83" s="41" t="s">
        <v>10</v>
      </c>
    </row>
    <row r="84" spans="1:15">
      <c r="A84" s="5" t="s">
        <v>45</v>
      </c>
      <c r="B84" s="41">
        <v>5</v>
      </c>
      <c r="C84" s="41">
        <v>61696</v>
      </c>
      <c r="D84" s="41" t="s">
        <v>10</v>
      </c>
      <c r="E84" s="41" t="s">
        <v>10</v>
      </c>
      <c r="F84" s="41">
        <v>289</v>
      </c>
      <c r="G84" s="41">
        <v>3830646</v>
      </c>
      <c r="H84" s="41" t="s">
        <v>10</v>
      </c>
      <c r="I84" s="41" t="s">
        <v>10</v>
      </c>
      <c r="J84" s="41">
        <v>294</v>
      </c>
      <c r="K84" s="41">
        <v>3892342</v>
      </c>
      <c r="L84" s="41" t="s">
        <v>25</v>
      </c>
      <c r="M84" s="41" t="s">
        <v>10</v>
      </c>
      <c r="N84" s="41">
        <v>294</v>
      </c>
      <c r="O84" s="41">
        <v>3892342</v>
      </c>
    </row>
    <row r="85" spans="1:15">
      <c r="A85" s="5" t="s">
        <v>46</v>
      </c>
      <c r="B85" s="41">
        <v>1</v>
      </c>
      <c r="C85" s="41">
        <v>30678</v>
      </c>
      <c r="D85" s="41"/>
      <c r="E85" s="41"/>
      <c r="F85" s="41">
        <v>8</v>
      </c>
      <c r="G85" s="41">
        <v>147211</v>
      </c>
      <c r="H85" s="41"/>
      <c r="I85" s="41"/>
      <c r="J85" s="41">
        <v>9</v>
      </c>
      <c r="K85" s="41">
        <v>177889</v>
      </c>
      <c r="L85" s="41"/>
      <c r="M85" s="41"/>
      <c r="N85" s="41">
        <v>9</v>
      </c>
      <c r="O85" s="41">
        <v>177889</v>
      </c>
    </row>
    <row r="86" spans="1:15" s="1" customFormat="1">
      <c r="A86" s="5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</row>
    <row r="87" spans="1:15" ht="18.75">
      <c r="A87" s="34" t="s">
        <v>20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</row>
    <row r="88" spans="1:15">
      <c r="A88" s="5" t="s">
        <v>47</v>
      </c>
      <c r="B88" s="41">
        <v>15</v>
      </c>
      <c r="C88" s="41">
        <v>173690</v>
      </c>
      <c r="D88" s="41" t="s">
        <v>10</v>
      </c>
      <c r="E88" s="41" t="s">
        <v>10</v>
      </c>
      <c r="F88" s="41">
        <v>29</v>
      </c>
      <c r="G88" s="41">
        <v>357892</v>
      </c>
      <c r="H88" s="41" t="s">
        <v>10</v>
      </c>
      <c r="I88" s="41" t="s">
        <v>10</v>
      </c>
      <c r="J88" s="41">
        <v>44</v>
      </c>
      <c r="K88" s="41">
        <v>531582</v>
      </c>
      <c r="N88" s="41">
        <v>44</v>
      </c>
      <c r="O88" s="41">
        <v>531582</v>
      </c>
    </row>
    <row r="89" spans="1:15" ht="18.75">
      <c r="A89" s="23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</row>
    <row r="90" spans="1:15" ht="18.75">
      <c r="A90" s="35" t="s">
        <v>21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</row>
    <row r="91" spans="1:15" ht="18.75">
      <c r="A91" s="23" t="s">
        <v>22</v>
      </c>
      <c r="B91" s="46">
        <v>423</v>
      </c>
      <c r="C91" s="46">
        <v>7363918</v>
      </c>
      <c r="D91" s="41" t="s">
        <v>10</v>
      </c>
      <c r="E91" s="41" t="s">
        <v>10</v>
      </c>
      <c r="F91" s="41">
        <v>601</v>
      </c>
      <c r="G91" s="41">
        <v>11072083</v>
      </c>
      <c r="H91" s="41" t="s">
        <v>10</v>
      </c>
      <c r="I91" s="41" t="s">
        <v>10</v>
      </c>
      <c r="J91" s="41">
        <v>1024</v>
      </c>
      <c r="K91" s="41">
        <v>18436001</v>
      </c>
      <c r="L91" s="41" t="s">
        <v>10</v>
      </c>
      <c r="M91" s="41" t="s">
        <v>10</v>
      </c>
      <c r="N91" s="41">
        <v>1024</v>
      </c>
      <c r="O91" s="41">
        <v>18436001</v>
      </c>
    </row>
    <row r="92" spans="1:15" ht="18.75">
      <c r="A92" s="2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18.75">
      <c r="A93" s="21" t="s">
        <v>23</v>
      </c>
      <c r="B93" s="61">
        <f t="shared" ref="B93:O93" si="1">SUM(B60:B92)</f>
        <v>1471</v>
      </c>
      <c r="C93" s="61">
        <f t="shared" si="1"/>
        <v>18326182</v>
      </c>
      <c r="D93" s="61">
        <f t="shared" si="1"/>
        <v>285</v>
      </c>
      <c r="E93" s="61">
        <f t="shared" si="1"/>
        <v>3798027</v>
      </c>
      <c r="F93" s="61">
        <f t="shared" si="1"/>
        <v>2534</v>
      </c>
      <c r="G93" s="61">
        <f t="shared" si="1"/>
        <v>40927927</v>
      </c>
      <c r="H93" s="61">
        <f t="shared" si="1"/>
        <v>1494</v>
      </c>
      <c r="I93" s="61">
        <f t="shared" si="1"/>
        <v>20337750</v>
      </c>
      <c r="J93" s="61">
        <f t="shared" si="1"/>
        <v>4005</v>
      </c>
      <c r="K93" s="61">
        <f t="shared" si="1"/>
        <v>59254109</v>
      </c>
      <c r="L93" s="61">
        <f t="shared" si="1"/>
        <v>1779</v>
      </c>
      <c r="M93" s="61">
        <f t="shared" si="1"/>
        <v>24135777</v>
      </c>
      <c r="N93" s="61">
        <f t="shared" si="1"/>
        <v>5784</v>
      </c>
      <c r="O93" s="61">
        <f t="shared" si="1"/>
        <v>83389886</v>
      </c>
    </row>
  </sheetData>
  <mergeCells count="5">
    <mergeCell ref="F3:G3"/>
    <mergeCell ref="F53:I53"/>
    <mergeCell ref="S13:T13"/>
    <mergeCell ref="R14:S14"/>
    <mergeCell ref="T14:U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I87"/>
  <sheetViews>
    <sheetView tabSelected="1" topLeftCell="A13" workbookViewId="0">
      <selection activeCell="K84" sqref="K84"/>
    </sheetView>
  </sheetViews>
  <sheetFormatPr defaultRowHeight="15"/>
  <cols>
    <col min="2" max="2" width="25.85546875" bestFit="1" customWidth="1"/>
    <col min="3" max="3" width="17.5703125" customWidth="1"/>
    <col min="4" max="4" width="21.7109375" customWidth="1"/>
    <col min="7" max="7" width="26.140625" customWidth="1"/>
    <col min="8" max="8" width="16.85546875" customWidth="1"/>
    <col min="9" max="9" width="22.7109375" customWidth="1"/>
  </cols>
  <sheetData>
    <row r="3" spans="2:9" ht="15.75">
      <c r="B3" s="8"/>
      <c r="C3" s="8" t="s">
        <v>0</v>
      </c>
      <c r="D3" s="58" t="s">
        <v>26</v>
      </c>
      <c r="E3" s="58"/>
      <c r="F3" s="58"/>
      <c r="G3" s="58"/>
      <c r="H3" s="8"/>
      <c r="I3" s="8"/>
    </row>
    <row r="4" spans="2:9" ht="15.75">
      <c r="B4" s="8"/>
      <c r="C4" s="8"/>
      <c r="D4" s="58"/>
      <c r="E4" s="58"/>
      <c r="F4" s="58"/>
      <c r="G4" s="58"/>
      <c r="H4" s="8"/>
      <c r="I4" s="8"/>
    </row>
    <row r="5" spans="2:9" ht="35.25" customHeight="1">
      <c r="B5" s="59" t="s">
        <v>50</v>
      </c>
      <c r="C5" s="59"/>
      <c r="D5" s="59"/>
      <c r="E5" s="59"/>
      <c r="F5" s="59"/>
      <c r="G5" s="59"/>
      <c r="H5" s="59"/>
      <c r="I5" s="59"/>
    </row>
    <row r="6" spans="2:9" ht="15.75">
      <c r="B6" s="8"/>
      <c r="C6" s="8"/>
      <c r="D6" s="8"/>
      <c r="E6" s="8"/>
      <c r="F6" s="8"/>
      <c r="G6" s="8"/>
      <c r="H6" s="8"/>
      <c r="I6" s="8"/>
    </row>
    <row r="7" spans="2:9" ht="15.75">
      <c r="B7" s="8"/>
      <c r="C7" s="8"/>
      <c r="D7" s="8"/>
      <c r="E7" s="8"/>
      <c r="F7" s="8"/>
      <c r="G7" s="8"/>
      <c r="H7" s="8"/>
      <c r="I7" s="8"/>
    </row>
    <row r="8" spans="2:9" ht="15.75">
      <c r="B8" s="57" t="s">
        <v>27</v>
      </c>
      <c r="C8" s="9" t="s">
        <v>38</v>
      </c>
      <c r="D8" s="9" t="s">
        <v>39</v>
      </c>
      <c r="E8" s="8"/>
      <c r="F8" s="8"/>
      <c r="G8" s="57" t="s">
        <v>27</v>
      </c>
      <c r="H8" s="9" t="s">
        <v>38</v>
      </c>
      <c r="I8" s="9" t="s">
        <v>39</v>
      </c>
    </row>
    <row r="9" spans="2:9" ht="15.75">
      <c r="B9" s="57"/>
      <c r="C9" s="9" t="s">
        <v>28</v>
      </c>
      <c r="D9" s="9" t="s">
        <v>28</v>
      </c>
      <c r="E9" s="8"/>
      <c r="F9" s="8"/>
      <c r="G9" s="57"/>
      <c r="H9" s="9" t="s">
        <v>29</v>
      </c>
      <c r="I9" s="9" t="s">
        <v>29</v>
      </c>
    </row>
    <row r="10" spans="2:9" ht="18.75">
      <c r="B10" s="23" t="s">
        <v>48</v>
      </c>
      <c r="C10" s="41">
        <v>96</v>
      </c>
      <c r="D10" s="41">
        <v>0</v>
      </c>
      <c r="E10" s="8"/>
      <c r="F10" s="8"/>
      <c r="G10" s="23" t="s">
        <v>48</v>
      </c>
      <c r="H10" s="41">
        <v>1701</v>
      </c>
      <c r="I10" s="41">
        <v>0</v>
      </c>
    </row>
    <row r="11" spans="2:9" ht="18.75">
      <c r="B11" s="23" t="s">
        <v>46</v>
      </c>
      <c r="C11" s="41">
        <v>3</v>
      </c>
      <c r="D11" s="41">
        <v>0</v>
      </c>
      <c r="E11" s="8"/>
      <c r="F11" s="8"/>
      <c r="G11" s="23" t="s">
        <v>46</v>
      </c>
      <c r="H11" s="41">
        <v>1</v>
      </c>
      <c r="I11" s="41">
        <v>0</v>
      </c>
    </row>
    <row r="12" spans="2:9" ht="18.75">
      <c r="B12" s="22" t="s">
        <v>12</v>
      </c>
      <c r="C12" s="41">
        <v>170</v>
      </c>
      <c r="D12" s="41">
        <v>161</v>
      </c>
      <c r="E12" s="8"/>
      <c r="F12" s="8"/>
      <c r="G12" s="22" t="s">
        <v>12</v>
      </c>
      <c r="H12" s="41">
        <v>731</v>
      </c>
      <c r="I12" s="41">
        <v>2370</v>
      </c>
    </row>
    <row r="13" spans="2:9" ht="18.75">
      <c r="B13" s="23" t="s">
        <v>15</v>
      </c>
      <c r="C13" s="41">
        <v>213</v>
      </c>
      <c r="D13" s="41">
        <v>367</v>
      </c>
      <c r="E13" s="8"/>
      <c r="F13" s="8"/>
      <c r="G13" s="23" t="s">
        <v>15</v>
      </c>
      <c r="H13" s="41">
        <v>3078</v>
      </c>
      <c r="I13" s="41">
        <v>4821</v>
      </c>
    </row>
    <row r="14" spans="2:9" s="1" customFormat="1" ht="18.75">
      <c r="B14" s="23" t="s">
        <v>40</v>
      </c>
      <c r="C14" s="41">
        <v>0</v>
      </c>
      <c r="D14" s="41">
        <v>0</v>
      </c>
      <c r="E14" s="8"/>
      <c r="F14" s="8"/>
      <c r="G14" s="23" t="s">
        <v>40</v>
      </c>
      <c r="H14" s="41">
        <v>0</v>
      </c>
      <c r="I14" s="41">
        <v>0</v>
      </c>
    </row>
    <row r="15" spans="2:9" ht="18.75">
      <c r="B15" s="23" t="s">
        <v>42</v>
      </c>
      <c r="C15" s="41">
        <v>34</v>
      </c>
      <c r="D15" s="41">
        <v>49</v>
      </c>
      <c r="E15" s="8"/>
      <c r="F15" s="8"/>
      <c r="G15" s="23" t="s">
        <v>42</v>
      </c>
      <c r="H15" s="41">
        <v>456</v>
      </c>
      <c r="I15" s="41">
        <v>768</v>
      </c>
    </row>
    <row r="16" spans="2:9" ht="18.75">
      <c r="B16" s="23" t="s">
        <v>33</v>
      </c>
      <c r="C16" s="41">
        <v>0</v>
      </c>
      <c r="D16" s="41">
        <v>0</v>
      </c>
      <c r="E16" s="8"/>
      <c r="F16" s="8"/>
      <c r="G16" s="23" t="s">
        <v>33</v>
      </c>
      <c r="H16" s="41">
        <v>0</v>
      </c>
      <c r="I16" s="41">
        <v>0</v>
      </c>
    </row>
    <row r="17" spans="2:9" ht="18.75">
      <c r="B17" s="23" t="s">
        <v>31</v>
      </c>
      <c r="C17" s="41">
        <v>57</v>
      </c>
      <c r="D17" s="41">
        <v>241</v>
      </c>
      <c r="E17" s="8"/>
      <c r="F17" s="8"/>
      <c r="G17" s="23" t="s">
        <v>31</v>
      </c>
      <c r="H17" s="41">
        <v>541</v>
      </c>
      <c r="I17" s="41">
        <v>2725</v>
      </c>
    </row>
    <row r="18" spans="2:9" ht="18.75">
      <c r="B18" s="23" t="s">
        <v>19</v>
      </c>
      <c r="C18" s="41">
        <v>130</v>
      </c>
      <c r="D18" s="41">
        <v>155</v>
      </c>
      <c r="E18" s="8"/>
      <c r="F18" s="8"/>
      <c r="G18" s="23" t="s">
        <v>19</v>
      </c>
      <c r="H18" s="47">
        <v>2357</v>
      </c>
      <c r="I18" s="41">
        <v>2380</v>
      </c>
    </row>
    <row r="19" spans="2:9" ht="18.75">
      <c r="B19" s="22" t="s">
        <v>9</v>
      </c>
      <c r="C19" s="41">
        <v>109</v>
      </c>
      <c r="D19" s="41">
        <v>104</v>
      </c>
      <c r="E19" s="8"/>
      <c r="F19" s="8"/>
      <c r="G19" s="22" t="s">
        <v>9</v>
      </c>
      <c r="H19" s="41">
        <v>641</v>
      </c>
      <c r="I19" s="41">
        <v>526</v>
      </c>
    </row>
    <row r="20" spans="2:9" s="1" customFormat="1" ht="18.75">
      <c r="B20" s="23" t="s">
        <v>44</v>
      </c>
      <c r="C20" s="41">
        <v>237</v>
      </c>
      <c r="D20" s="41">
        <v>0</v>
      </c>
      <c r="E20" s="8"/>
      <c r="F20" s="8"/>
      <c r="G20" s="23" t="s">
        <v>44</v>
      </c>
      <c r="H20" s="41">
        <v>1645</v>
      </c>
      <c r="I20" s="41">
        <v>0</v>
      </c>
    </row>
    <row r="21" spans="2:9" ht="18.75">
      <c r="B21" s="23" t="s">
        <v>47</v>
      </c>
      <c r="C21" s="48">
        <v>95</v>
      </c>
      <c r="D21" s="41">
        <v>88</v>
      </c>
      <c r="E21" s="37"/>
      <c r="F21" s="37"/>
      <c r="G21" s="23" t="s">
        <v>47</v>
      </c>
      <c r="H21" s="41">
        <v>910</v>
      </c>
      <c r="I21" s="49">
        <v>1954</v>
      </c>
    </row>
    <row r="22" spans="2:9" s="1" customFormat="1" ht="18.75">
      <c r="B22" s="23" t="s">
        <v>17</v>
      </c>
      <c r="C22" s="41">
        <v>39</v>
      </c>
      <c r="D22" s="41">
        <v>152</v>
      </c>
      <c r="E22" s="8"/>
      <c r="F22" s="8"/>
      <c r="G22" s="23" t="s">
        <v>17</v>
      </c>
      <c r="H22" s="41">
        <v>1249</v>
      </c>
      <c r="I22" s="41">
        <v>3822</v>
      </c>
    </row>
    <row r="23" spans="2:9" s="1" customFormat="1" ht="18.75">
      <c r="B23" s="23" t="s">
        <v>22</v>
      </c>
      <c r="C23" s="46">
        <v>65</v>
      </c>
      <c r="D23" s="41">
        <v>840</v>
      </c>
      <c r="E23" s="8"/>
      <c r="F23" s="8"/>
      <c r="G23" s="23" t="s">
        <v>22</v>
      </c>
      <c r="H23" s="46">
        <v>1626</v>
      </c>
      <c r="I23" s="41">
        <v>25530</v>
      </c>
    </row>
    <row r="24" spans="2:9" s="1" customFormat="1" ht="18.75">
      <c r="B24" s="23" t="s">
        <v>45</v>
      </c>
      <c r="C24" s="41">
        <v>6</v>
      </c>
      <c r="D24" s="41">
        <v>27</v>
      </c>
      <c r="E24" s="8"/>
      <c r="F24" s="8"/>
      <c r="G24" s="23" t="s">
        <v>45</v>
      </c>
      <c r="H24" s="41">
        <v>122</v>
      </c>
      <c r="I24" s="41">
        <v>1203</v>
      </c>
    </row>
    <row r="25" spans="2:9" s="1" customFormat="1" ht="18.75">
      <c r="B25" s="23" t="s">
        <v>41</v>
      </c>
      <c r="C25" s="41">
        <v>1</v>
      </c>
      <c r="D25" s="41">
        <v>340</v>
      </c>
      <c r="E25" s="8"/>
      <c r="F25" s="8"/>
      <c r="G25" s="23" t="s">
        <v>41</v>
      </c>
      <c r="H25" s="41">
        <v>11</v>
      </c>
      <c r="I25" s="41">
        <v>5142</v>
      </c>
    </row>
    <row r="26" spans="2:9" s="1" customFormat="1" ht="18.75">
      <c r="B26" s="23" t="s">
        <v>43</v>
      </c>
      <c r="C26" s="41">
        <v>451</v>
      </c>
      <c r="D26" s="41">
        <v>515</v>
      </c>
      <c r="E26" s="8"/>
      <c r="F26" s="8"/>
      <c r="G26" s="23" t="s">
        <v>43</v>
      </c>
      <c r="H26" s="41">
        <v>4711</v>
      </c>
      <c r="I26" s="41">
        <v>8021</v>
      </c>
    </row>
    <row r="27" spans="2:9" s="1" customFormat="1" ht="15.75">
      <c r="B27" s="10" t="s">
        <v>23</v>
      </c>
      <c r="C27" s="11">
        <f>SUM(C10:C26)</f>
        <v>1706</v>
      </c>
      <c r="D27" s="11">
        <f>SUM(D10:D26)</f>
        <v>3039</v>
      </c>
      <c r="E27" s="8"/>
      <c r="F27" s="8"/>
      <c r="G27" s="12" t="s">
        <v>23</v>
      </c>
      <c r="H27" s="13">
        <f>SUM(H10:H26)</f>
        <v>19780</v>
      </c>
      <c r="I27" s="14">
        <v>59262</v>
      </c>
    </row>
    <row r="28" spans="2:9" s="1" customFormat="1" ht="15.75">
      <c r="B28" s="10"/>
      <c r="C28" s="11"/>
      <c r="D28" s="11"/>
      <c r="E28" s="8"/>
      <c r="F28" s="8"/>
      <c r="G28" s="12"/>
      <c r="H28" s="13"/>
      <c r="I28" s="14"/>
    </row>
    <row r="29" spans="2:9" s="1" customFormat="1" ht="15.75">
      <c r="B29" s="10"/>
      <c r="C29" s="11"/>
      <c r="D29" s="11"/>
      <c r="E29" s="8"/>
      <c r="F29" s="8"/>
      <c r="G29" s="12"/>
      <c r="H29" s="13"/>
      <c r="I29" s="14"/>
    </row>
    <row r="30" spans="2:9" s="1" customFormat="1" ht="15.75">
      <c r="B30" s="10"/>
      <c r="C30" s="11"/>
      <c r="D30" s="11"/>
      <c r="E30" s="8"/>
      <c r="F30" s="8"/>
      <c r="G30" s="12"/>
      <c r="H30" s="13"/>
      <c r="I30" s="14"/>
    </row>
    <row r="31" spans="2:9" s="1" customFormat="1" ht="15.75">
      <c r="B31" s="10"/>
      <c r="C31" s="11"/>
      <c r="D31" s="11"/>
      <c r="E31" s="8"/>
      <c r="F31" s="8"/>
      <c r="G31" s="12"/>
      <c r="H31" s="13"/>
      <c r="I31" s="14"/>
    </row>
    <row r="32" spans="2:9" s="1" customFormat="1" ht="15.75">
      <c r="B32" s="10"/>
      <c r="C32" s="11"/>
      <c r="D32" s="11"/>
      <c r="E32" s="8"/>
      <c r="F32" s="8"/>
      <c r="G32" s="12"/>
      <c r="H32" s="13"/>
      <c r="I32" s="14"/>
    </row>
    <row r="33" spans="2:9" s="1" customFormat="1" ht="15.75">
      <c r="B33" s="10"/>
      <c r="C33" s="11"/>
      <c r="D33" s="11"/>
      <c r="E33" s="8"/>
      <c r="F33" s="8"/>
      <c r="G33" s="12"/>
      <c r="H33" s="13"/>
      <c r="I33" s="14"/>
    </row>
    <row r="34" spans="2:9" ht="15.75">
      <c r="B34" s="12"/>
      <c r="C34" s="12"/>
      <c r="D34" s="12"/>
      <c r="E34" s="8"/>
      <c r="F34" s="8"/>
      <c r="G34" s="8"/>
      <c r="H34" s="8"/>
      <c r="I34" s="8"/>
    </row>
    <row r="35" spans="2:9" ht="15.75">
      <c r="B35" s="8"/>
      <c r="C35" s="8"/>
      <c r="D35" s="8"/>
      <c r="E35" s="8"/>
      <c r="F35" s="8"/>
      <c r="G35" s="8"/>
      <c r="H35" s="8"/>
      <c r="I35" s="8"/>
    </row>
    <row r="36" spans="2:9" ht="15.75">
      <c r="B36" s="8"/>
      <c r="C36" s="8"/>
      <c r="D36" s="8"/>
      <c r="E36" s="8"/>
      <c r="F36" s="8"/>
      <c r="G36" s="8"/>
      <c r="H36" s="8"/>
      <c r="I36" s="8"/>
    </row>
    <row r="37" spans="2:9" ht="15.75">
      <c r="B37" s="8"/>
      <c r="C37" s="8"/>
      <c r="D37" s="8"/>
      <c r="E37" s="8"/>
      <c r="F37" s="8"/>
      <c r="G37" s="8"/>
      <c r="H37" s="8"/>
      <c r="I37" s="8"/>
    </row>
    <row r="38" spans="2:9" ht="15.75">
      <c r="B38" s="8"/>
      <c r="C38" s="8"/>
      <c r="D38" s="8"/>
      <c r="E38" s="8"/>
      <c r="F38" s="8"/>
      <c r="G38" s="8"/>
      <c r="H38" s="8"/>
      <c r="I38" s="8"/>
    </row>
    <row r="39" spans="2:9" ht="15.75">
      <c r="B39" s="8"/>
      <c r="C39" s="8"/>
      <c r="D39" s="8"/>
      <c r="E39" s="8"/>
      <c r="F39" s="8"/>
      <c r="G39" s="8"/>
      <c r="H39" s="8"/>
      <c r="I39" s="8"/>
    </row>
    <row r="40" spans="2:9" ht="15.75">
      <c r="B40" s="8"/>
      <c r="C40" s="8"/>
      <c r="D40" s="8"/>
      <c r="E40" s="8"/>
      <c r="F40" s="8"/>
      <c r="G40" s="8"/>
      <c r="H40" s="8"/>
      <c r="I40" s="8"/>
    </row>
    <row r="41" spans="2:9" ht="15.75">
      <c r="B41" s="8"/>
      <c r="C41" s="8"/>
      <c r="D41" s="8"/>
      <c r="E41" s="8"/>
      <c r="F41" s="8"/>
      <c r="G41" s="8"/>
      <c r="H41" s="8"/>
      <c r="I41" s="8"/>
    </row>
    <row r="42" spans="2:9" ht="15.75">
      <c r="B42" s="8"/>
      <c r="C42" s="8"/>
      <c r="D42" s="8"/>
      <c r="E42" s="8"/>
      <c r="F42" s="8"/>
      <c r="G42" s="8"/>
      <c r="H42" s="8"/>
      <c r="I42" s="8"/>
    </row>
    <row r="43" spans="2:9" ht="15.75">
      <c r="B43" s="8"/>
      <c r="C43" s="8"/>
      <c r="D43" s="8"/>
      <c r="E43" s="8"/>
      <c r="F43" s="8"/>
      <c r="G43" s="8"/>
      <c r="H43" s="8"/>
      <c r="I43" s="8"/>
    </row>
    <row r="44" spans="2:9" ht="15.75">
      <c r="B44" s="8"/>
      <c r="C44" s="8"/>
      <c r="D44" s="8"/>
      <c r="E44" s="8"/>
      <c r="F44" s="8"/>
      <c r="G44" s="8"/>
      <c r="H44" s="8"/>
      <c r="I44" s="8"/>
    </row>
    <row r="45" spans="2:9" ht="15.75">
      <c r="B45" s="8"/>
      <c r="C45" s="8"/>
      <c r="D45" s="8"/>
      <c r="E45" s="8"/>
      <c r="F45" s="8"/>
      <c r="G45" s="8"/>
      <c r="H45" s="8"/>
      <c r="I45" s="8"/>
    </row>
    <row r="46" spans="2:9" ht="15.75">
      <c r="B46" s="8"/>
      <c r="C46" s="8"/>
      <c r="D46" s="8"/>
      <c r="E46" s="8"/>
      <c r="F46" s="8"/>
      <c r="G46" s="8"/>
      <c r="H46" s="8"/>
      <c r="I46" s="8"/>
    </row>
    <row r="47" spans="2:9" ht="15.75">
      <c r="B47" s="8"/>
      <c r="C47" s="8"/>
      <c r="D47" s="8"/>
      <c r="E47" s="8"/>
      <c r="F47" s="8"/>
      <c r="G47" s="8"/>
      <c r="H47" s="8"/>
      <c r="I47" s="8"/>
    </row>
    <row r="48" spans="2:9" ht="15.75">
      <c r="B48" s="8"/>
      <c r="C48" s="8"/>
      <c r="D48" s="8"/>
      <c r="E48" s="8"/>
      <c r="F48" s="8"/>
      <c r="G48" s="8"/>
      <c r="H48" s="8"/>
      <c r="I48" s="8"/>
    </row>
    <row r="49" spans="2:9" ht="15.75">
      <c r="B49" s="8"/>
      <c r="C49" s="8"/>
      <c r="D49" s="8"/>
      <c r="E49" s="8"/>
      <c r="F49" s="8"/>
      <c r="G49" s="8"/>
      <c r="H49" s="8"/>
      <c r="I49" s="8"/>
    </row>
    <row r="50" spans="2:9" ht="15.75">
      <c r="B50" s="8"/>
      <c r="C50" s="8"/>
      <c r="D50" s="8"/>
      <c r="E50" s="8"/>
      <c r="F50" s="8"/>
      <c r="G50" s="8"/>
      <c r="H50" s="8"/>
      <c r="I50" s="8"/>
    </row>
    <row r="51" spans="2:9" s="1" customFormat="1" ht="15.75">
      <c r="B51" s="8"/>
      <c r="C51" s="8"/>
      <c r="D51" s="8"/>
      <c r="E51" s="8"/>
      <c r="F51" s="8"/>
      <c r="G51" s="8"/>
      <c r="H51" s="8"/>
      <c r="I51" s="8"/>
    </row>
    <row r="52" spans="2:9" s="1" customFormat="1" ht="15.75">
      <c r="B52" s="8"/>
      <c r="C52" s="8"/>
      <c r="D52" s="8"/>
      <c r="E52" s="8"/>
      <c r="F52" s="8"/>
      <c r="G52" s="8"/>
      <c r="H52" s="8"/>
      <c r="I52" s="8"/>
    </row>
    <row r="53" spans="2:9" s="1" customFormat="1" ht="15.75">
      <c r="B53" s="8"/>
      <c r="C53" s="8"/>
      <c r="D53" s="8"/>
      <c r="E53" s="8"/>
      <c r="F53" s="8"/>
      <c r="G53" s="8"/>
      <c r="H53" s="8"/>
      <c r="I53" s="8"/>
    </row>
    <row r="54" spans="2:9" s="1" customFormat="1" ht="15.75">
      <c r="B54" s="8"/>
      <c r="C54" s="8"/>
      <c r="D54" s="8"/>
      <c r="E54" s="8"/>
      <c r="F54" s="8"/>
      <c r="G54" s="8"/>
      <c r="H54" s="8"/>
      <c r="I54" s="8"/>
    </row>
    <row r="55" spans="2:9" s="1" customFormat="1" ht="15.75">
      <c r="B55" s="8"/>
      <c r="C55" s="8"/>
      <c r="D55" s="8"/>
      <c r="E55" s="8"/>
      <c r="F55" s="8"/>
      <c r="G55" s="8"/>
      <c r="H55" s="8"/>
      <c r="I55" s="8"/>
    </row>
    <row r="56" spans="2:9" s="1" customFormat="1" ht="15.75">
      <c r="B56" s="8"/>
      <c r="C56" s="8"/>
      <c r="D56" s="8"/>
      <c r="E56" s="8"/>
      <c r="F56" s="8"/>
      <c r="G56" s="8"/>
      <c r="H56" s="8"/>
      <c r="I56" s="8"/>
    </row>
    <row r="57" spans="2:9" s="1" customFormat="1" ht="15.75">
      <c r="B57" s="8"/>
      <c r="C57" s="8"/>
      <c r="D57" s="8"/>
      <c r="E57" s="8"/>
      <c r="F57" s="8"/>
      <c r="G57" s="8"/>
      <c r="H57" s="8"/>
      <c r="I57" s="8"/>
    </row>
    <row r="58" spans="2:9" s="1" customFormat="1" ht="15.75">
      <c r="B58" s="8"/>
      <c r="C58" s="8"/>
      <c r="D58" s="8"/>
      <c r="E58" s="8"/>
      <c r="F58" s="8"/>
      <c r="G58" s="8"/>
      <c r="H58" s="8"/>
      <c r="I58" s="8"/>
    </row>
    <row r="59" spans="2:9" s="1" customFormat="1" ht="15.75">
      <c r="B59" s="8"/>
      <c r="C59" s="8"/>
      <c r="D59" s="8"/>
      <c r="E59" s="8"/>
      <c r="F59" s="8"/>
      <c r="G59" s="8"/>
      <c r="H59" s="8"/>
      <c r="I59" s="8"/>
    </row>
    <row r="60" spans="2:9" ht="15.75">
      <c r="B60" s="8"/>
      <c r="C60" s="8"/>
      <c r="D60" s="8"/>
      <c r="E60" s="8"/>
      <c r="F60" s="8"/>
      <c r="G60" s="8"/>
      <c r="H60" s="8"/>
      <c r="I60" s="8"/>
    </row>
    <row r="61" spans="2:9" ht="15.75">
      <c r="B61" s="8"/>
      <c r="C61" s="8"/>
      <c r="D61" s="58" t="s">
        <v>30</v>
      </c>
      <c r="E61" s="58"/>
      <c r="F61" s="58"/>
      <c r="G61" s="58"/>
      <c r="H61" s="8"/>
      <c r="I61" s="8"/>
    </row>
    <row r="62" spans="2:9" ht="15.75">
      <c r="B62" s="8"/>
      <c r="C62" s="8"/>
      <c r="D62" s="58"/>
      <c r="E62" s="58"/>
      <c r="F62" s="58"/>
      <c r="G62" s="58"/>
      <c r="H62" s="8"/>
      <c r="I62" s="8"/>
    </row>
    <row r="63" spans="2:9" ht="15.75">
      <c r="B63" s="8"/>
      <c r="C63" s="8"/>
      <c r="D63" s="15"/>
      <c r="E63" s="15"/>
      <c r="F63" s="15"/>
      <c r="G63" s="15"/>
      <c r="H63" s="8"/>
      <c r="I63" s="8"/>
    </row>
    <row r="64" spans="2:9">
      <c r="B64" s="60" t="s">
        <v>51</v>
      </c>
      <c r="C64" s="60"/>
      <c r="D64" s="60"/>
      <c r="E64" s="60"/>
      <c r="F64" s="60"/>
      <c r="G64" s="60"/>
      <c r="H64" s="60"/>
      <c r="I64" s="60"/>
    </row>
    <row r="65" spans="2:9">
      <c r="B65" s="60"/>
      <c r="C65" s="60"/>
      <c r="D65" s="60"/>
      <c r="E65" s="60"/>
      <c r="F65" s="60"/>
      <c r="G65" s="60"/>
      <c r="H65" s="60"/>
      <c r="I65" s="60"/>
    </row>
    <row r="66" spans="2:9" ht="15.75">
      <c r="B66" s="8"/>
      <c r="C66" s="8"/>
      <c r="D66" s="15"/>
      <c r="E66" s="15"/>
      <c r="F66" s="15"/>
      <c r="G66" s="15"/>
      <c r="H66" s="8"/>
      <c r="I66" s="8"/>
    </row>
    <row r="67" spans="2:9" ht="15.75">
      <c r="B67" s="57" t="s">
        <v>27</v>
      </c>
      <c r="C67" s="9" t="s">
        <v>38</v>
      </c>
      <c r="D67" s="9" t="s">
        <v>39</v>
      </c>
      <c r="E67" s="8"/>
      <c r="F67" s="8"/>
      <c r="G67" s="57" t="s">
        <v>27</v>
      </c>
      <c r="H67" s="9" t="s">
        <v>38</v>
      </c>
      <c r="I67" s="9" t="s">
        <v>39</v>
      </c>
    </row>
    <row r="68" spans="2:9" ht="15.75">
      <c r="B68" s="57"/>
      <c r="C68" s="9" t="s">
        <v>28</v>
      </c>
      <c r="D68" s="9" t="s">
        <v>28</v>
      </c>
      <c r="E68" s="8"/>
      <c r="F68" s="8"/>
      <c r="G68" s="57"/>
      <c r="H68" s="9" t="s">
        <v>29</v>
      </c>
      <c r="I68" s="9" t="s">
        <v>29</v>
      </c>
    </row>
    <row r="69" spans="2:9" ht="18.75">
      <c r="B69" s="23" t="s">
        <v>48</v>
      </c>
      <c r="C69" s="50">
        <v>0</v>
      </c>
      <c r="D69" s="50">
        <v>0</v>
      </c>
      <c r="E69" s="8"/>
      <c r="F69" s="8"/>
      <c r="G69" s="23" t="s">
        <v>48</v>
      </c>
      <c r="H69" s="52">
        <v>0</v>
      </c>
      <c r="I69" s="52">
        <v>0</v>
      </c>
    </row>
    <row r="70" spans="2:9" ht="18.75">
      <c r="B70" s="23" t="s">
        <v>46</v>
      </c>
      <c r="C70" s="50">
        <v>1</v>
      </c>
      <c r="D70" s="50">
        <v>8</v>
      </c>
      <c r="E70" s="8"/>
      <c r="F70" s="8"/>
      <c r="G70" s="23" t="s">
        <v>46</v>
      </c>
      <c r="H70" s="52">
        <v>31</v>
      </c>
      <c r="I70" s="52">
        <v>147</v>
      </c>
    </row>
    <row r="71" spans="2:9" ht="18.75">
      <c r="B71" s="22" t="s">
        <v>12</v>
      </c>
      <c r="C71" s="50">
        <v>186</v>
      </c>
      <c r="D71" s="50">
        <v>292</v>
      </c>
      <c r="E71" s="8"/>
      <c r="F71" s="8"/>
      <c r="G71" s="22" t="s">
        <v>12</v>
      </c>
      <c r="H71" s="52">
        <v>1007</v>
      </c>
      <c r="I71" s="52">
        <v>6128</v>
      </c>
    </row>
    <row r="72" spans="2:9" ht="18.75">
      <c r="B72" s="23" t="s">
        <v>15</v>
      </c>
      <c r="C72" s="50">
        <v>214</v>
      </c>
      <c r="D72" s="50">
        <v>367</v>
      </c>
      <c r="E72" s="8"/>
      <c r="F72" s="8"/>
      <c r="G72" s="23" t="s">
        <v>15</v>
      </c>
      <c r="H72" s="52">
        <v>3190</v>
      </c>
      <c r="I72" s="52">
        <v>5155</v>
      </c>
    </row>
    <row r="73" spans="2:9" s="1" customFormat="1" ht="18.75">
      <c r="B73" s="23" t="s">
        <v>40</v>
      </c>
      <c r="C73" s="50">
        <v>0</v>
      </c>
      <c r="D73" s="50">
        <v>0</v>
      </c>
      <c r="E73" s="8"/>
      <c r="F73" s="8"/>
      <c r="G73" s="23" t="s">
        <v>40</v>
      </c>
      <c r="H73" s="52">
        <v>0</v>
      </c>
      <c r="I73" s="52">
        <v>0</v>
      </c>
    </row>
    <row r="74" spans="2:9" ht="18.75">
      <c r="B74" s="23" t="s">
        <v>42</v>
      </c>
      <c r="C74" s="50">
        <v>39</v>
      </c>
      <c r="D74" s="50">
        <v>104</v>
      </c>
      <c r="E74" s="8"/>
      <c r="F74" s="8"/>
      <c r="G74" s="23" t="s">
        <v>42</v>
      </c>
      <c r="H74" s="52">
        <v>659</v>
      </c>
      <c r="I74" s="52">
        <v>2633</v>
      </c>
    </row>
    <row r="75" spans="2:9" ht="18.75">
      <c r="B75" s="23" t="s">
        <v>33</v>
      </c>
      <c r="C75" s="50">
        <v>0</v>
      </c>
      <c r="D75" s="50">
        <v>0</v>
      </c>
      <c r="E75" s="8"/>
      <c r="F75" s="8"/>
      <c r="G75" s="23" t="s">
        <v>33</v>
      </c>
      <c r="H75" s="52">
        <v>0</v>
      </c>
      <c r="I75" s="52">
        <v>0</v>
      </c>
    </row>
    <row r="76" spans="2:9" ht="18.75">
      <c r="B76" s="23" t="s">
        <v>31</v>
      </c>
      <c r="C76" s="50">
        <v>54</v>
      </c>
      <c r="D76" s="50">
        <v>159</v>
      </c>
      <c r="E76" s="8"/>
      <c r="F76" s="8"/>
      <c r="G76" s="23" t="s">
        <v>31</v>
      </c>
      <c r="H76" s="52">
        <v>714</v>
      </c>
      <c r="I76" s="52">
        <v>1858</v>
      </c>
    </row>
    <row r="77" spans="2:9" ht="18.75">
      <c r="B77" s="23" t="s">
        <v>19</v>
      </c>
      <c r="C77" s="50">
        <v>185</v>
      </c>
      <c r="D77" s="50">
        <v>146</v>
      </c>
      <c r="E77" s="8"/>
      <c r="F77" s="8"/>
      <c r="G77" s="23" t="s">
        <v>19</v>
      </c>
      <c r="H77" s="52">
        <v>1903</v>
      </c>
      <c r="I77" s="52">
        <v>1999</v>
      </c>
    </row>
    <row r="78" spans="2:9" ht="18.75">
      <c r="B78" s="22" t="s">
        <v>9</v>
      </c>
      <c r="C78" s="50">
        <v>70</v>
      </c>
      <c r="D78" s="50">
        <v>47</v>
      </c>
      <c r="E78" s="8"/>
      <c r="F78" s="8"/>
      <c r="G78" s="22" t="s">
        <v>9</v>
      </c>
      <c r="H78" s="52">
        <v>294</v>
      </c>
      <c r="I78" s="52">
        <v>189</v>
      </c>
    </row>
    <row r="79" spans="2:9" ht="18.75">
      <c r="B79" s="23" t="s">
        <v>44</v>
      </c>
      <c r="C79" s="50">
        <v>58</v>
      </c>
      <c r="D79" s="50">
        <v>924</v>
      </c>
      <c r="E79" s="8"/>
      <c r="F79" s="8"/>
      <c r="G79" s="23" t="s">
        <v>44</v>
      </c>
      <c r="H79" s="52">
        <v>491</v>
      </c>
      <c r="I79" s="52">
        <v>8896</v>
      </c>
    </row>
    <row r="80" spans="2:9" ht="18.75">
      <c r="B80" s="23" t="s">
        <v>47</v>
      </c>
      <c r="C80" s="50">
        <v>15</v>
      </c>
      <c r="D80" s="50">
        <v>29</v>
      </c>
      <c r="E80" s="8"/>
      <c r="F80" s="8"/>
      <c r="G80" s="23" t="s">
        <v>47</v>
      </c>
      <c r="H80" s="52">
        <v>173</v>
      </c>
      <c r="I80" s="52">
        <v>358</v>
      </c>
    </row>
    <row r="81" spans="2:9" s="1" customFormat="1" ht="18.75">
      <c r="B81" s="23" t="s">
        <v>17</v>
      </c>
      <c r="C81" s="50">
        <v>13</v>
      </c>
      <c r="D81" s="50">
        <v>203</v>
      </c>
      <c r="E81" s="8"/>
      <c r="F81" s="8"/>
      <c r="G81" s="23" t="s">
        <v>17</v>
      </c>
      <c r="H81" s="52">
        <v>117</v>
      </c>
      <c r="I81" s="52">
        <v>6287</v>
      </c>
    </row>
    <row r="82" spans="2:9" s="1" customFormat="1" ht="18.75">
      <c r="B82" s="23" t="s">
        <v>22</v>
      </c>
      <c r="C82" s="51">
        <v>423</v>
      </c>
      <c r="D82" s="50">
        <v>601</v>
      </c>
      <c r="E82" s="8"/>
      <c r="F82" s="8"/>
      <c r="G82" s="23" t="s">
        <v>22</v>
      </c>
      <c r="H82" s="53">
        <v>7364</v>
      </c>
      <c r="I82" s="52">
        <v>11072</v>
      </c>
    </row>
    <row r="83" spans="2:9" s="1" customFormat="1" ht="18.75">
      <c r="B83" s="23" t="s">
        <v>45</v>
      </c>
      <c r="C83" s="50">
        <v>5</v>
      </c>
      <c r="D83" s="50">
        <v>289</v>
      </c>
      <c r="E83" s="8"/>
      <c r="F83" s="8"/>
      <c r="G83" s="23" t="s">
        <v>45</v>
      </c>
      <c r="H83" s="52">
        <v>62</v>
      </c>
      <c r="I83" s="52">
        <v>3831</v>
      </c>
    </row>
    <row r="84" spans="2:9" s="1" customFormat="1" ht="18.75">
      <c r="B84" s="23" t="s">
        <v>41</v>
      </c>
      <c r="C84" s="50">
        <v>2</v>
      </c>
      <c r="D84" s="50">
        <v>207</v>
      </c>
      <c r="E84" s="8"/>
      <c r="F84" s="8"/>
      <c r="G84" s="23" t="s">
        <v>41</v>
      </c>
      <c r="H84" s="52">
        <v>7</v>
      </c>
      <c r="I84" s="52">
        <v>2667</v>
      </c>
    </row>
    <row r="85" spans="2:9" ht="18.75">
      <c r="B85" s="23" t="s">
        <v>43</v>
      </c>
      <c r="C85" s="50">
        <v>491</v>
      </c>
      <c r="D85" s="50">
        <v>652</v>
      </c>
      <c r="E85" s="8"/>
      <c r="F85" s="8"/>
      <c r="G85" s="23" t="s">
        <v>43</v>
      </c>
      <c r="H85" s="52">
        <v>6112</v>
      </c>
      <c r="I85" s="52">
        <v>10044</v>
      </c>
    </row>
    <row r="86" spans="2:9" s="1" customFormat="1" ht="18.75">
      <c r="B86" s="21" t="s">
        <v>23</v>
      </c>
      <c r="C86" s="62">
        <f>SUM(C69:C85)</f>
        <v>1756</v>
      </c>
      <c r="D86" s="62">
        <f>SUM(D69:D85)</f>
        <v>4028</v>
      </c>
      <c r="E86" s="8"/>
      <c r="F86" s="8"/>
      <c r="G86" s="18" t="s">
        <v>23</v>
      </c>
      <c r="H86" s="62">
        <v>22124</v>
      </c>
      <c r="I86" s="62">
        <v>61266</v>
      </c>
    </row>
    <row r="87" spans="2:9" s="1" customFormat="1" ht="15.75">
      <c r="B87" s="5"/>
      <c r="C87" s="8"/>
      <c r="D87" s="8"/>
      <c r="E87" s="8"/>
      <c r="F87" s="8"/>
      <c r="G87" s="8"/>
      <c r="H87" s="8"/>
      <c r="I87" s="8"/>
    </row>
  </sheetData>
  <sortState ref="B10:D26">
    <sortCondition ref="B10"/>
  </sortState>
  <mergeCells count="8">
    <mergeCell ref="B67:B68"/>
    <mergeCell ref="G67:G68"/>
    <mergeCell ref="D3:G4"/>
    <mergeCell ref="B5:I5"/>
    <mergeCell ref="B8:B9"/>
    <mergeCell ref="G8:G9"/>
    <mergeCell ref="D61:G62"/>
    <mergeCell ref="B64:I65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Tab-9</vt:lpstr>
      <vt:lpstr>Tab9Graph9A&amp;9B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shipping</dc:creator>
  <cp:lastModifiedBy>ashis.guharoy</cp:lastModifiedBy>
  <cp:lastPrinted>2018-11-01T06:53:39Z</cp:lastPrinted>
  <dcterms:created xsi:type="dcterms:W3CDTF">2016-01-08T10:01:28Z</dcterms:created>
  <dcterms:modified xsi:type="dcterms:W3CDTF">2020-01-02T10:15:25Z</dcterms:modified>
</cp:coreProperties>
</file>