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4560" activeTab="1"/>
  </bookViews>
  <sheets>
    <sheet name="Tab-8" sheetId="1" r:id="rId1"/>
    <sheet name="Tab8Graph8A&amp;8B" sheetId="2" r:id="rId2"/>
  </sheets>
  <calcPr calcId="124519"/>
</workbook>
</file>

<file path=xl/calcChain.xml><?xml version="1.0" encoding="utf-8"?>
<calcChain xmlns="http://schemas.openxmlformats.org/spreadsheetml/2006/main">
  <c r="F66" i="2"/>
  <c r="I66"/>
  <c r="C66"/>
  <c r="F19"/>
  <c r="C19"/>
</calcChain>
</file>

<file path=xl/sharedStrings.xml><?xml version="1.0" encoding="utf-8"?>
<sst xmlns="http://schemas.openxmlformats.org/spreadsheetml/2006/main" count="348" uniqueCount="112">
  <si>
    <t>TABLE-8</t>
  </si>
  <si>
    <t>Number and Net Registered Tonnage (NRT) of Steam and Sailing Vessels (including the cases</t>
  </si>
  <si>
    <t xml:space="preserve"> of repeated voyages) that Entered and Cleared with Cargoes and in Ballast in Coasting Trade</t>
  </si>
  <si>
    <t>Entered</t>
  </si>
  <si>
    <t>Nationality</t>
  </si>
  <si>
    <t>Cleared</t>
  </si>
  <si>
    <t>No.</t>
  </si>
  <si>
    <t>NRT</t>
  </si>
  <si>
    <t>BRITISH</t>
  </si>
  <si>
    <t>ANTIGUA</t>
  </si>
  <si>
    <t>BAHAMAS</t>
  </si>
  <si>
    <t>BANGLADESH</t>
  </si>
  <si>
    <t>BELGIUM</t>
  </si>
  <si>
    <t>CYPRUS</t>
  </si>
  <si>
    <t>GERMANY</t>
  </si>
  <si>
    <t>HONG KONG</t>
  </si>
  <si>
    <t>MALAYSIA</t>
  </si>
  <si>
    <t>PHILIPPINES</t>
  </si>
  <si>
    <t>SAUDI ARABIA</t>
  </si>
  <si>
    <t>SINGAPORE</t>
  </si>
  <si>
    <t>THAILAND</t>
  </si>
  <si>
    <t>VANUATU</t>
  </si>
  <si>
    <t>OTHER</t>
  </si>
  <si>
    <t>Table-8A</t>
  </si>
  <si>
    <t>ENTERED CARGO NO</t>
  </si>
  <si>
    <t>ENTERED CARGO 1000 NRT</t>
  </si>
  <si>
    <t>Total</t>
  </si>
  <si>
    <t>CLEARED CARGO NO</t>
  </si>
  <si>
    <t>CLEARED CARGO 1000 NRT</t>
  </si>
  <si>
    <t>INDIAN</t>
  </si>
  <si>
    <t>TOTAL</t>
  </si>
  <si>
    <t>Table-8B</t>
  </si>
  <si>
    <t>With Cargoes</t>
  </si>
  <si>
    <t>In Ballast</t>
  </si>
  <si>
    <t>A-INDIAN</t>
  </si>
  <si>
    <t>B-NON-INDIAN</t>
  </si>
  <si>
    <t>CAYMAN ISLANDS</t>
  </si>
  <si>
    <t>COOK ISLANDS</t>
  </si>
  <si>
    <t>TUVALU</t>
  </si>
  <si>
    <t>MARSHALL ISLANDS</t>
  </si>
  <si>
    <t>ENTERED BALLAST  NO</t>
  </si>
  <si>
    <t>ENTERED BALLAST 1000 NRT</t>
  </si>
  <si>
    <t>CLEARED BALLAST 1000 NRT</t>
  </si>
  <si>
    <t>CLEARED BALLAST  NO</t>
  </si>
  <si>
    <t>ENTERED</t>
  </si>
  <si>
    <t>CLEARED</t>
  </si>
  <si>
    <t>ALGERIA</t>
  </si>
  <si>
    <t>ANGOLA</t>
  </si>
  <si>
    <t>ANTIGUA  &amp; BARBUDA</t>
  </si>
  <si>
    <t>BAHRAIN</t>
  </si>
  <si>
    <t>BARBADOS</t>
  </si>
  <si>
    <t>BARMUDA</t>
  </si>
  <si>
    <t>BELIZE</t>
  </si>
  <si>
    <t>CANADA</t>
  </si>
  <si>
    <t>CHILE</t>
  </si>
  <si>
    <t>CHINA</t>
  </si>
  <si>
    <t>COMOROS</t>
  </si>
  <si>
    <t>CROATIA</t>
  </si>
  <si>
    <t>DENMARK</t>
  </si>
  <si>
    <t>DOMINICA</t>
  </si>
  <si>
    <t>EGYPT</t>
  </si>
  <si>
    <t>ETHIOPIA</t>
  </si>
  <si>
    <t>FRANCE</t>
  </si>
  <si>
    <t>GIBRALATAR</t>
  </si>
  <si>
    <t>GREECE</t>
  </si>
  <si>
    <t>INDONESIA</t>
  </si>
  <si>
    <t>IRAN</t>
  </si>
  <si>
    <t>IRAQ</t>
  </si>
  <si>
    <t>ISRAEL</t>
  </si>
  <si>
    <t>ITALY</t>
  </si>
  <si>
    <t>JAPAN</t>
  </si>
  <si>
    <t>JORDAN</t>
  </si>
  <si>
    <t>KUWAIT</t>
  </si>
  <si>
    <t>LIBERIA</t>
  </si>
  <si>
    <t>LIBYA</t>
  </si>
  <si>
    <t>LUXEMBOURG</t>
  </si>
  <si>
    <t>MALTA</t>
  </si>
  <si>
    <t>MAURITIUS</t>
  </si>
  <si>
    <t>MONGOLIA</t>
  </si>
  <si>
    <t>MONTENGRO</t>
  </si>
  <si>
    <t>MYANMAR</t>
  </si>
  <si>
    <t>NETHERLAND</t>
  </si>
  <si>
    <t>NORWAY</t>
  </si>
  <si>
    <t>OMAN</t>
  </si>
  <si>
    <t>OTHERS</t>
  </si>
  <si>
    <t>PAKISTAN</t>
  </si>
  <si>
    <t>PALAU</t>
  </si>
  <si>
    <t>PANAMA</t>
  </si>
  <si>
    <t>PORTUGAL</t>
  </si>
  <si>
    <t>QATAR</t>
  </si>
  <si>
    <t>RUSSIA</t>
  </si>
  <si>
    <t>SIERRA LEONE</t>
  </si>
  <si>
    <t>SOUTH KOREA</t>
  </si>
  <si>
    <t>SPAIN</t>
  </si>
  <si>
    <t>SRI LANKA</t>
  </si>
  <si>
    <t>ST VINCENT</t>
  </si>
  <si>
    <t>ST.KITTS  &amp; NEVIS</t>
  </si>
  <si>
    <t>SWITZERLAND</t>
  </si>
  <si>
    <t>TAIWAN</t>
  </si>
  <si>
    <t>TANZANIA</t>
  </si>
  <si>
    <t>TOGO</t>
  </si>
  <si>
    <t>TURKEY</t>
  </si>
  <si>
    <t>UAE</t>
  </si>
  <si>
    <t>USA</t>
  </si>
  <si>
    <t>VIETNAM</t>
  </si>
  <si>
    <t>YUGOSLAVIA</t>
  </si>
  <si>
    <t>GRAND TOTAL (A+B)</t>
  </si>
  <si>
    <t xml:space="preserve">               during April, 2018 to March, 2019</t>
  </si>
  <si>
    <t>TOTAL (B)</t>
  </si>
  <si>
    <t xml:space="preserve"> No. &amp; NRT of Steam and Sailing Vessels of Top 10 Nations that Entered  with Cargoes and in Ballast in Coasting Trade during 2018  to 2019</t>
  </si>
  <si>
    <t xml:space="preserve"> No. &amp; NRT of Steam and Sailing Vessels of Top 10 Nations that Cleared  with Cargoes and in Ballast in Coasting Trade during 2018  to 2019</t>
  </si>
  <si>
    <t>`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</si>
</sst>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B0F0"/>
      <name val="Arial"/>
      <family val="2"/>
    </font>
    <font>
      <sz val="11"/>
      <color rgb="FF00B0F0"/>
      <name val="Calibri"/>
      <family val="2"/>
      <scheme val="minor"/>
    </font>
    <font>
      <b/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B0F0"/>
      <name val="Arial"/>
      <family val="2"/>
    </font>
    <font>
      <sz val="14"/>
      <color theme="1"/>
      <name val="Times New Roman"/>
      <family val="1"/>
    </font>
    <font>
      <b/>
      <sz val="14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NumberFormat="1" applyFont="1"/>
    <xf numFmtId="1" fontId="1" fillId="0" borderId="0" xfId="0" applyNumberFormat="1" applyFont="1"/>
    <xf numFmtId="0" fontId="6" fillId="0" borderId="0" xfId="0" applyFont="1"/>
    <xf numFmtId="0" fontId="7" fillId="0" borderId="0" xfId="0" applyFont="1"/>
    <xf numFmtId="1" fontId="1" fillId="0" borderId="0" xfId="0" applyNumberFormat="1" applyFont="1" applyBorder="1"/>
    <xf numFmtId="0" fontId="1" fillId="0" borderId="0" xfId="0" applyNumberFormat="1" applyFont="1" applyBorder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1" fillId="0" borderId="0" xfId="0" applyFont="1" applyAlignme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/>
    <xf numFmtId="0" fontId="18" fillId="0" borderId="0" xfId="0" applyFont="1"/>
    <xf numFmtId="1" fontId="17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Border="1"/>
    <xf numFmtId="0" fontId="19" fillId="0" borderId="0" xfId="0" applyFont="1"/>
    <xf numFmtId="0" fontId="17" fillId="0" borderId="0" xfId="0" applyFont="1" applyAlignment="1">
      <alignment horizontal="center"/>
    </xf>
    <xf numFmtId="0" fontId="11" fillId="0" borderId="0" xfId="0" applyFont="1" applyFill="1" applyBorder="1"/>
    <xf numFmtId="1" fontId="11" fillId="0" borderId="0" xfId="0" applyNumberFormat="1" applyFont="1" applyBorder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7" fillId="0" borderId="0" xfId="0" applyNumberFormat="1" applyFont="1"/>
    <xf numFmtId="1" fontId="17" fillId="0" borderId="0" xfId="0" applyNumberFormat="1" applyFont="1" applyBorder="1"/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 NO. of Steam and Sailing Vessels of Top 10 Nations that Entered with Cargoes in Coastal Trade during 2018-19 </a:t>
            </a:r>
          </a:p>
        </c:rich>
      </c:tx>
      <c:layout/>
    </c:title>
    <c:plotArea>
      <c:layout/>
      <c:doughnutChart>
        <c:varyColors val="1"/>
        <c:ser>
          <c:idx val="0"/>
          <c:order val="0"/>
          <c:tx>
            <c:strRef>
              <c:f>'Tab8Graph8A&amp;8B'!$C$7</c:f>
              <c:strCache>
                <c:ptCount val="1"/>
                <c:pt idx="0">
                  <c:v>ENTERED CARGO NO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'Tab8Graph8A&amp;8B'!$B$8:$B$18</c:f>
              <c:strCache>
                <c:ptCount val="11"/>
                <c:pt idx="0">
                  <c:v>INDIAN</c:v>
                </c:pt>
                <c:pt idx="1">
                  <c:v>PANAMA</c:v>
                </c:pt>
                <c:pt idx="2">
                  <c:v>LIBERIA</c:v>
                </c:pt>
                <c:pt idx="3">
                  <c:v>MARSHALL ISLANDS</c:v>
                </c:pt>
                <c:pt idx="4">
                  <c:v>SINGAPORE</c:v>
                </c:pt>
                <c:pt idx="5">
                  <c:v>MALTA</c:v>
                </c:pt>
                <c:pt idx="6">
                  <c:v>HONG KONG</c:v>
                </c:pt>
                <c:pt idx="7">
                  <c:v>CYPRUS</c:v>
                </c:pt>
                <c:pt idx="8">
                  <c:v>SRI LANKA</c:v>
                </c:pt>
                <c:pt idx="9">
                  <c:v>UAE</c:v>
                </c:pt>
                <c:pt idx="10">
                  <c:v>OTHER</c:v>
                </c:pt>
              </c:strCache>
            </c:strRef>
          </c:cat>
          <c:val>
            <c:numRef>
              <c:f>'Tab8Graph8A&amp;8B'!$C$8:$C$18</c:f>
              <c:numCache>
                <c:formatCode>General</c:formatCode>
                <c:ptCount val="11"/>
                <c:pt idx="0">
                  <c:v>1872</c:v>
                </c:pt>
                <c:pt idx="1">
                  <c:v>500</c:v>
                </c:pt>
                <c:pt idx="2">
                  <c:v>444</c:v>
                </c:pt>
                <c:pt idx="3">
                  <c:v>304</c:v>
                </c:pt>
                <c:pt idx="4">
                  <c:v>231</c:v>
                </c:pt>
                <c:pt idx="5">
                  <c:v>189</c:v>
                </c:pt>
                <c:pt idx="6">
                  <c:v>174</c:v>
                </c:pt>
                <c:pt idx="7">
                  <c:v>126</c:v>
                </c:pt>
                <c:pt idx="8">
                  <c:v>114</c:v>
                </c:pt>
                <c:pt idx="9">
                  <c:v>76</c:v>
                </c:pt>
                <c:pt idx="10">
                  <c:v>715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  NO. of Steam and Sailing Vessels of Top 10 Nations that Entered in Ballast in Coastal Trade during 2018-19</a:t>
            </a:r>
          </a:p>
        </c:rich>
      </c:tx>
      <c:layout>
        <c:manualLayout>
          <c:xMode val="edge"/>
          <c:yMode val="edge"/>
          <c:x val="7.4319335083114599E-2"/>
          <c:y val="4.1666574894921697E-2"/>
        </c:manualLayout>
      </c:layout>
    </c:title>
    <c:plotArea>
      <c:layout/>
      <c:doughnutChart>
        <c:varyColors val="1"/>
        <c:ser>
          <c:idx val="0"/>
          <c:order val="0"/>
          <c:tx>
            <c:strRef>
              <c:f>'Tab8Graph8A&amp;8B'!$F$7</c:f>
              <c:strCache>
                <c:ptCount val="1"/>
                <c:pt idx="0">
                  <c:v>ENTERED BALLAST  NO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'Tab8Graph8A&amp;8B'!$E$8:$E$18</c:f>
              <c:strCache>
                <c:ptCount val="11"/>
                <c:pt idx="0">
                  <c:v>INDIAN</c:v>
                </c:pt>
                <c:pt idx="1">
                  <c:v>PANAMA</c:v>
                </c:pt>
                <c:pt idx="2">
                  <c:v>LIBERIA</c:v>
                </c:pt>
                <c:pt idx="3">
                  <c:v>MARSHALL ISLANDS</c:v>
                </c:pt>
                <c:pt idx="4">
                  <c:v>HONG KONG</c:v>
                </c:pt>
                <c:pt idx="5">
                  <c:v>SINGAPORE</c:v>
                </c:pt>
                <c:pt idx="6">
                  <c:v>PHILIPPINES</c:v>
                </c:pt>
                <c:pt idx="7">
                  <c:v>BRITISH</c:v>
                </c:pt>
                <c:pt idx="8">
                  <c:v>MALTA</c:v>
                </c:pt>
                <c:pt idx="9">
                  <c:v>NORWAY</c:v>
                </c:pt>
                <c:pt idx="10">
                  <c:v>OTHER</c:v>
                </c:pt>
              </c:strCache>
            </c:strRef>
          </c:cat>
          <c:val>
            <c:numRef>
              <c:f>'Tab8Graph8A&amp;8B'!$F$8:$F$18</c:f>
              <c:numCache>
                <c:formatCode>General</c:formatCode>
                <c:ptCount val="11"/>
                <c:pt idx="0">
                  <c:v>1065</c:v>
                </c:pt>
                <c:pt idx="1">
                  <c:v>11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97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 1000 NRT of Steam and Sailing Vessels of Top 10 Nations that Entered with Cargoes in Coastal Trade during 2018-19</a:t>
            </a:r>
          </a:p>
        </c:rich>
      </c:tx>
      <c:layout>
        <c:manualLayout>
          <c:xMode val="edge"/>
          <c:yMode val="edge"/>
          <c:x val="0.11226012241427613"/>
          <c:y val="1.8867919856405721E-2"/>
        </c:manualLayout>
      </c:layout>
    </c:title>
    <c:plotArea>
      <c:layout>
        <c:manualLayout>
          <c:layoutTarget val="inner"/>
          <c:xMode val="edge"/>
          <c:yMode val="edge"/>
          <c:x val="0.12033420822397244"/>
          <c:y val="0.27545949698918032"/>
          <c:w val="0.5225989004895516"/>
          <c:h val="0.61257450290335691"/>
        </c:manualLayout>
      </c:layout>
      <c:doughnutChart>
        <c:varyColors val="1"/>
        <c:ser>
          <c:idx val="0"/>
          <c:order val="0"/>
          <c:tx>
            <c:strRef>
              <c:f>'Tab8Graph8A&amp;8B'!$I$7</c:f>
              <c:strCache>
                <c:ptCount val="1"/>
                <c:pt idx="0">
                  <c:v>ENTERED CARGO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'Tab8Graph8A&amp;8B'!$H$8:$H$18</c:f>
              <c:strCache>
                <c:ptCount val="11"/>
                <c:pt idx="0">
                  <c:v>INDIAN</c:v>
                </c:pt>
                <c:pt idx="1">
                  <c:v>PANAMA</c:v>
                </c:pt>
                <c:pt idx="2">
                  <c:v>LIBERIA</c:v>
                </c:pt>
                <c:pt idx="3">
                  <c:v>MARSHALL ISLANDS</c:v>
                </c:pt>
                <c:pt idx="4">
                  <c:v>MALTA</c:v>
                </c:pt>
                <c:pt idx="5">
                  <c:v>SINGAPORE</c:v>
                </c:pt>
                <c:pt idx="6">
                  <c:v>HONG KONG</c:v>
                </c:pt>
                <c:pt idx="7">
                  <c:v>GREECE</c:v>
                </c:pt>
                <c:pt idx="8">
                  <c:v>CYPRUS</c:v>
                </c:pt>
                <c:pt idx="9">
                  <c:v>SRI LANKA</c:v>
                </c:pt>
                <c:pt idx="10">
                  <c:v>OTHER</c:v>
                </c:pt>
              </c:strCache>
            </c:strRef>
          </c:cat>
          <c:val>
            <c:numRef>
              <c:f>'Tab8Graph8A&amp;8B'!$I$8:$I$18</c:f>
              <c:numCache>
                <c:formatCode>General</c:formatCode>
                <c:ptCount val="11"/>
                <c:pt idx="0">
                  <c:v>21830</c:v>
                </c:pt>
                <c:pt idx="1">
                  <c:v>11595</c:v>
                </c:pt>
                <c:pt idx="2">
                  <c:v>10194</c:v>
                </c:pt>
                <c:pt idx="3">
                  <c:v>6699</c:v>
                </c:pt>
                <c:pt idx="4">
                  <c:v>5126</c:v>
                </c:pt>
                <c:pt idx="5">
                  <c:v>3625</c:v>
                </c:pt>
                <c:pt idx="6">
                  <c:v>3391</c:v>
                </c:pt>
                <c:pt idx="7">
                  <c:v>1770</c:v>
                </c:pt>
                <c:pt idx="8">
                  <c:v>1654</c:v>
                </c:pt>
                <c:pt idx="9">
                  <c:v>1269</c:v>
                </c:pt>
                <c:pt idx="10">
                  <c:v>11889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/>
            </a:pPr>
            <a:r>
              <a:rPr lang="en-US"/>
              <a:t> 1000 NRT of Steam and Sailing Vessels of Top 10 Nations that Entered in Ballast in Coasting Trade during 2018-19</a:t>
            </a:r>
          </a:p>
        </c:rich>
      </c:tx>
      <c:layout>
        <c:manualLayout>
          <c:xMode val="edge"/>
          <c:yMode val="edge"/>
          <c:x val="0.11994295961376712"/>
          <c:y val="4.1938116813310583E-2"/>
        </c:manualLayout>
      </c:layout>
    </c:title>
    <c:plotArea>
      <c:layout>
        <c:manualLayout>
          <c:layoutTarget val="inner"/>
          <c:xMode val="edge"/>
          <c:yMode val="edge"/>
          <c:x val="0.16478013033180985"/>
          <c:y val="0.17695151729268566"/>
          <c:w val="0.50049211663015669"/>
          <c:h val="0.82290247766648028"/>
        </c:manualLayout>
      </c:layout>
      <c:doughnutChart>
        <c:varyColors val="1"/>
        <c:ser>
          <c:idx val="0"/>
          <c:order val="0"/>
          <c:tx>
            <c:strRef>
              <c:f>'Tab8Graph8A&amp;8B'!$L$7</c:f>
              <c:strCache>
                <c:ptCount val="1"/>
                <c:pt idx="0">
                  <c:v>ENTERED BALLAST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'Tab8Graph8A&amp;8B'!$K$8:$K$18</c:f>
              <c:strCache>
                <c:ptCount val="11"/>
                <c:pt idx="0">
                  <c:v>INDIAN</c:v>
                </c:pt>
                <c:pt idx="1">
                  <c:v>LIBERIA</c:v>
                </c:pt>
                <c:pt idx="2">
                  <c:v>PANAMA</c:v>
                </c:pt>
                <c:pt idx="3">
                  <c:v>HONG KONG</c:v>
                </c:pt>
                <c:pt idx="4">
                  <c:v>MARSHALL ISLANDS</c:v>
                </c:pt>
                <c:pt idx="5">
                  <c:v>NORWAY</c:v>
                </c:pt>
                <c:pt idx="6">
                  <c:v>PHILIPPINES</c:v>
                </c:pt>
                <c:pt idx="7">
                  <c:v>BANGLADESH</c:v>
                </c:pt>
                <c:pt idx="8">
                  <c:v>CYPRUS</c:v>
                </c:pt>
                <c:pt idx="9">
                  <c:v>BRITISH</c:v>
                </c:pt>
                <c:pt idx="10">
                  <c:v>OTHER</c:v>
                </c:pt>
              </c:strCache>
            </c:strRef>
          </c:cat>
          <c:val>
            <c:numRef>
              <c:f>'Tab8Graph8A&amp;8B'!$L$8:$L$18</c:f>
              <c:numCache>
                <c:formatCode>General</c:formatCode>
                <c:ptCount val="11"/>
                <c:pt idx="0">
                  <c:v>3903</c:v>
                </c:pt>
                <c:pt idx="1">
                  <c:v>110</c:v>
                </c:pt>
                <c:pt idx="2">
                  <c:v>107</c:v>
                </c:pt>
                <c:pt idx="3">
                  <c:v>96</c:v>
                </c:pt>
                <c:pt idx="4">
                  <c:v>87</c:v>
                </c:pt>
                <c:pt idx="5">
                  <c:v>54</c:v>
                </c:pt>
                <c:pt idx="6">
                  <c:v>38</c:v>
                </c:pt>
                <c:pt idx="7">
                  <c:v>30</c:v>
                </c:pt>
                <c:pt idx="8">
                  <c:v>27</c:v>
                </c:pt>
                <c:pt idx="9">
                  <c:v>22</c:v>
                </c:pt>
                <c:pt idx="10">
                  <c:v>901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>
            <a:defRPr lang="en-US"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</c:chart>
  <c:txPr>
    <a:bodyPr/>
    <a:lstStyle/>
    <a:p>
      <a:pPr>
        <a:defRPr>
          <a:solidFill>
            <a:srgbClr val="00B050"/>
          </a:solidFill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 NO.</a:t>
            </a:r>
            <a:r>
              <a:rPr lang="en-US" baseline="0">
                <a:solidFill>
                  <a:srgbClr val="00B0F0"/>
                </a:solidFill>
              </a:rPr>
              <a:t> of Steam and Sailing Vessels of Top 10 Nations that Cleared with Cargoes in Coasting Trade during 2018-19</a:t>
            </a: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/>
      <c:doughnutChart>
        <c:varyColors val="1"/>
        <c:ser>
          <c:idx val="0"/>
          <c:order val="0"/>
          <c:tx>
            <c:strRef>
              <c:f>'Tab8Graph8A&amp;8B'!$C$54</c:f>
              <c:strCache>
                <c:ptCount val="1"/>
                <c:pt idx="0">
                  <c:v>CLEARED CARGO NO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'Tab8Graph8A&amp;8B'!$B$55:$B$65</c:f>
              <c:strCache>
                <c:ptCount val="11"/>
                <c:pt idx="0">
                  <c:v>INDIAN</c:v>
                </c:pt>
                <c:pt idx="1">
                  <c:v>LIBERIA</c:v>
                </c:pt>
                <c:pt idx="2">
                  <c:v>PANAMA</c:v>
                </c:pt>
                <c:pt idx="3">
                  <c:v>SINGAPORE</c:v>
                </c:pt>
                <c:pt idx="4">
                  <c:v>MARSHALL ISLANDS</c:v>
                </c:pt>
                <c:pt idx="5">
                  <c:v>BAHAMAS</c:v>
                </c:pt>
                <c:pt idx="6">
                  <c:v>HONG KONG</c:v>
                </c:pt>
                <c:pt idx="7">
                  <c:v>MALTA</c:v>
                </c:pt>
                <c:pt idx="8">
                  <c:v>UAE</c:v>
                </c:pt>
                <c:pt idx="9">
                  <c:v>CYPRUS</c:v>
                </c:pt>
                <c:pt idx="10">
                  <c:v>OTHER</c:v>
                </c:pt>
              </c:strCache>
            </c:strRef>
          </c:cat>
          <c:val>
            <c:numRef>
              <c:f>'Tab8Graph8A&amp;8B'!$C$55:$C$65</c:f>
              <c:numCache>
                <c:formatCode>General</c:formatCode>
                <c:ptCount val="11"/>
                <c:pt idx="0">
                  <c:v>1756</c:v>
                </c:pt>
                <c:pt idx="1">
                  <c:v>518</c:v>
                </c:pt>
                <c:pt idx="2">
                  <c:v>516</c:v>
                </c:pt>
                <c:pt idx="3">
                  <c:v>317</c:v>
                </c:pt>
                <c:pt idx="4">
                  <c:v>310</c:v>
                </c:pt>
                <c:pt idx="5">
                  <c:v>284</c:v>
                </c:pt>
                <c:pt idx="6">
                  <c:v>216</c:v>
                </c:pt>
                <c:pt idx="7">
                  <c:v>169</c:v>
                </c:pt>
                <c:pt idx="8">
                  <c:v>143</c:v>
                </c:pt>
                <c:pt idx="9">
                  <c:v>134</c:v>
                </c:pt>
                <c:pt idx="10">
                  <c:v>1421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7168632937895999"/>
          <c:y val="0.3507751921409108"/>
          <c:w val="0.24785000173655042"/>
          <c:h val="0.49104981722451546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  NO. of Steam and Sailing Vessels of Top 10 Nations that Cleared in Ballast</a:t>
            </a:r>
            <a:r>
              <a:rPr lang="en-US" baseline="0">
                <a:solidFill>
                  <a:srgbClr val="00B050"/>
                </a:solidFill>
              </a:rPr>
              <a:t> in Coasting Trade during 2018-19</a:t>
            </a:r>
            <a:endParaRPr lang="en-US">
              <a:solidFill>
                <a:srgbClr val="00B050"/>
              </a:solidFill>
            </a:endParaRPr>
          </a:p>
        </c:rich>
      </c:tx>
      <c:layout>
        <c:manualLayout>
          <c:xMode val="edge"/>
          <c:yMode val="edge"/>
          <c:x val="9.891666666666718E-2"/>
          <c:y val="1.6528922034463021E-2"/>
        </c:manualLayout>
      </c:layout>
    </c:title>
    <c:plotArea>
      <c:layout/>
      <c:doughnutChart>
        <c:varyColors val="1"/>
        <c:ser>
          <c:idx val="0"/>
          <c:order val="0"/>
          <c:tx>
            <c:strRef>
              <c:f>'Tab8Graph8A&amp;8B'!$F$54</c:f>
              <c:strCache>
                <c:ptCount val="1"/>
                <c:pt idx="0">
                  <c:v>CLEARED BALLAST  NO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'Tab8Graph8A&amp;8B'!$E$55:$E$65</c:f>
              <c:strCache>
                <c:ptCount val="11"/>
                <c:pt idx="0">
                  <c:v>INDIAN</c:v>
                </c:pt>
                <c:pt idx="1">
                  <c:v>PANAMA</c:v>
                </c:pt>
                <c:pt idx="2">
                  <c:v>MALTA</c:v>
                </c:pt>
                <c:pt idx="3">
                  <c:v>ST.KITTS  &amp; NEVIS</c:v>
                </c:pt>
                <c:pt idx="4">
                  <c:v>MARSHALL ISLANDS</c:v>
                </c:pt>
                <c:pt idx="5">
                  <c:v>ANTIGUA  &amp; BARBUDA</c:v>
                </c:pt>
                <c:pt idx="6">
                  <c:v>SINGAPORE</c:v>
                </c:pt>
                <c:pt idx="7">
                  <c:v>BELGIUM</c:v>
                </c:pt>
                <c:pt idx="8">
                  <c:v>LIBERIA</c:v>
                </c:pt>
                <c:pt idx="9">
                  <c:v>HONG KONG</c:v>
                </c:pt>
                <c:pt idx="10">
                  <c:v>OTHER</c:v>
                </c:pt>
              </c:strCache>
            </c:strRef>
          </c:cat>
          <c:val>
            <c:numRef>
              <c:f>'Tab8Graph8A&amp;8B'!$F$55:$F$65</c:f>
              <c:numCache>
                <c:formatCode>General</c:formatCode>
                <c:ptCount val="11"/>
                <c:pt idx="0">
                  <c:v>230</c:v>
                </c:pt>
                <c:pt idx="1">
                  <c:v>80</c:v>
                </c:pt>
                <c:pt idx="2">
                  <c:v>57</c:v>
                </c:pt>
                <c:pt idx="3">
                  <c:v>54</c:v>
                </c:pt>
                <c:pt idx="4">
                  <c:v>44</c:v>
                </c:pt>
                <c:pt idx="5">
                  <c:v>43</c:v>
                </c:pt>
                <c:pt idx="6">
                  <c:v>39</c:v>
                </c:pt>
                <c:pt idx="7">
                  <c:v>39</c:v>
                </c:pt>
                <c:pt idx="8">
                  <c:v>35</c:v>
                </c:pt>
                <c:pt idx="9">
                  <c:v>34</c:v>
                </c:pt>
                <c:pt idx="10">
                  <c:v>428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 1000 NRT of Steam and Sailing Vessels of Top 10 Nations that Cleared  with Cargoes in Coasting Trade during 2018-19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2033420822397244"/>
          <c:y val="0.2452548118985127"/>
          <c:w val="0.45284711286089241"/>
          <c:h val="0.75474518810149083"/>
        </c:manualLayout>
      </c:layout>
      <c:doughnutChart>
        <c:varyColors val="1"/>
        <c:ser>
          <c:idx val="0"/>
          <c:order val="0"/>
          <c:tx>
            <c:strRef>
              <c:f>'Tab8Graph8A&amp;8B'!$I$54</c:f>
              <c:strCache>
                <c:ptCount val="1"/>
                <c:pt idx="0">
                  <c:v>CLEARED CARGO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'Tab8Graph8A&amp;8B'!$H$55:$H$65</c:f>
              <c:strCache>
                <c:ptCount val="11"/>
                <c:pt idx="0">
                  <c:v>INDIAN</c:v>
                </c:pt>
                <c:pt idx="1">
                  <c:v>LIBERIA</c:v>
                </c:pt>
                <c:pt idx="2">
                  <c:v>PANAMA</c:v>
                </c:pt>
                <c:pt idx="3">
                  <c:v>MARSHALL ISLANDS</c:v>
                </c:pt>
                <c:pt idx="4">
                  <c:v>SINGAPORE</c:v>
                </c:pt>
                <c:pt idx="5">
                  <c:v>HONG KONG</c:v>
                </c:pt>
                <c:pt idx="6">
                  <c:v>BAHAMAS</c:v>
                </c:pt>
                <c:pt idx="7">
                  <c:v>MALTA</c:v>
                </c:pt>
                <c:pt idx="8">
                  <c:v>UAE</c:v>
                </c:pt>
                <c:pt idx="9">
                  <c:v>QATAR</c:v>
                </c:pt>
                <c:pt idx="10">
                  <c:v>OTHER</c:v>
                </c:pt>
              </c:strCache>
            </c:strRef>
          </c:cat>
          <c:val>
            <c:numRef>
              <c:f>'Tab8Graph8A&amp;8B'!$I$55:$I$65</c:f>
              <c:numCache>
                <c:formatCode>General</c:formatCode>
                <c:ptCount val="11"/>
                <c:pt idx="0">
                  <c:v>22123</c:v>
                </c:pt>
                <c:pt idx="1">
                  <c:v>9404</c:v>
                </c:pt>
                <c:pt idx="2">
                  <c:v>8504</c:v>
                </c:pt>
                <c:pt idx="3">
                  <c:v>5445</c:v>
                </c:pt>
                <c:pt idx="4">
                  <c:v>5321</c:v>
                </c:pt>
                <c:pt idx="5">
                  <c:v>4159</c:v>
                </c:pt>
                <c:pt idx="6">
                  <c:v>3418</c:v>
                </c:pt>
                <c:pt idx="7">
                  <c:v>2858</c:v>
                </c:pt>
                <c:pt idx="8">
                  <c:v>2381</c:v>
                </c:pt>
                <c:pt idx="9">
                  <c:v>1883</c:v>
                </c:pt>
                <c:pt idx="10">
                  <c:v>17894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50"/>
                </a:solidFill>
              </a:defRPr>
            </a:pPr>
            <a:r>
              <a:rPr lang="en-US">
                <a:solidFill>
                  <a:srgbClr val="00B050"/>
                </a:solidFill>
              </a:rPr>
              <a:t> 1000 NRT of Steam and Sailing Vessels of Top 10 Nations that Cleared in Ballast in Coasting Trade during  2018-19</a:t>
            </a:r>
          </a:p>
        </c:rich>
      </c:tx>
      <c:layout/>
    </c:title>
    <c:plotArea>
      <c:layout/>
      <c:doughnutChart>
        <c:varyColors val="1"/>
        <c:ser>
          <c:idx val="0"/>
          <c:order val="0"/>
          <c:tx>
            <c:strRef>
              <c:f>'Tab8Graph8A&amp;8B'!$L$54</c:f>
              <c:strCache>
                <c:ptCount val="1"/>
                <c:pt idx="0">
                  <c:v>CLEARED BALLAST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LeaderLines val="1"/>
          </c:dLbls>
          <c:cat>
            <c:strRef>
              <c:f>'Tab8Graph8A&amp;8B'!$K$55:$K$65</c:f>
              <c:strCache>
                <c:ptCount val="11"/>
                <c:pt idx="0">
                  <c:v>A-INDIAN</c:v>
                </c:pt>
                <c:pt idx="1">
                  <c:v>MARSHALL ISLANDS</c:v>
                </c:pt>
                <c:pt idx="2">
                  <c:v>LIBERIA</c:v>
                </c:pt>
                <c:pt idx="3">
                  <c:v>PANAMA</c:v>
                </c:pt>
                <c:pt idx="4">
                  <c:v>CYPRUS</c:v>
                </c:pt>
                <c:pt idx="5">
                  <c:v>CAYMAN ISLANDS</c:v>
                </c:pt>
                <c:pt idx="6">
                  <c:v>MALTA</c:v>
                </c:pt>
                <c:pt idx="7">
                  <c:v>HONG KONG</c:v>
                </c:pt>
                <c:pt idx="8">
                  <c:v>BAHAMAS</c:v>
                </c:pt>
                <c:pt idx="9">
                  <c:v>SINGAPORE</c:v>
                </c:pt>
                <c:pt idx="10">
                  <c:v>OTHER</c:v>
                </c:pt>
              </c:strCache>
            </c:strRef>
          </c:cat>
          <c:val>
            <c:numRef>
              <c:f>'Tab8Graph8A&amp;8B'!$L$55:$L$65</c:f>
              <c:numCache>
                <c:formatCode>General</c:formatCode>
                <c:ptCount val="11"/>
                <c:pt idx="0">
                  <c:v>2212</c:v>
                </c:pt>
                <c:pt idx="1">
                  <c:v>811</c:v>
                </c:pt>
                <c:pt idx="2">
                  <c:v>564</c:v>
                </c:pt>
                <c:pt idx="3">
                  <c:v>548</c:v>
                </c:pt>
                <c:pt idx="4">
                  <c:v>460</c:v>
                </c:pt>
                <c:pt idx="5">
                  <c:v>458</c:v>
                </c:pt>
                <c:pt idx="6">
                  <c:v>437</c:v>
                </c:pt>
                <c:pt idx="7">
                  <c:v>435</c:v>
                </c:pt>
                <c:pt idx="8">
                  <c:v>426</c:v>
                </c:pt>
                <c:pt idx="9">
                  <c:v>422</c:v>
                </c:pt>
                <c:pt idx="10">
                  <c:v>4690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20</xdr:row>
      <xdr:rowOff>28574</xdr:rowOff>
    </xdr:from>
    <xdr:to>
      <xdr:col>4</xdr:col>
      <xdr:colOff>914400</xdr:colOff>
      <xdr:row>41</xdr:row>
      <xdr:rowOff>114299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1247776</xdr:colOff>
      <xdr:row>20</xdr:row>
      <xdr:rowOff>57150</xdr:rowOff>
    </xdr:from>
    <xdr:to>
      <xdr:col>9</xdr:col>
      <xdr:colOff>295276</xdr:colOff>
      <xdr:row>46</xdr:row>
      <xdr:rowOff>219075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76200</xdr:colOff>
      <xdr:row>22</xdr:row>
      <xdr:rowOff>171449</xdr:rowOff>
    </xdr:from>
    <xdr:to>
      <xdr:col>14</xdr:col>
      <xdr:colOff>590550</xdr:colOff>
      <xdr:row>44</xdr:row>
      <xdr:rowOff>19050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171450</xdr:colOff>
      <xdr:row>5</xdr:row>
      <xdr:rowOff>104775</xdr:rowOff>
    </xdr:from>
    <xdr:to>
      <xdr:col>28</xdr:col>
      <xdr:colOff>47625</xdr:colOff>
      <xdr:row>29</xdr:row>
      <xdr:rowOff>19050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66</xdr:row>
      <xdr:rowOff>104774</xdr:rowOff>
    </xdr:from>
    <xdr:to>
      <xdr:col>4</xdr:col>
      <xdr:colOff>790575</xdr:colOff>
      <xdr:row>91</xdr:row>
      <xdr:rowOff>19050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981075</xdr:colOff>
      <xdr:row>66</xdr:row>
      <xdr:rowOff>190499</xdr:rowOff>
    </xdr:from>
    <xdr:to>
      <xdr:col>8</xdr:col>
      <xdr:colOff>1543050</xdr:colOff>
      <xdr:row>91</xdr:row>
      <xdr:rowOff>38100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70</xdr:row>
      <xdr:rowOff>171449</xdr:rowOff>
    </xdr:from>
    <xdr:to>
      <xdr:col>13</xdr:col>
      <xdr:colOff>352425</xdr:colOff>
      <xdr:row>95</xdr:row>
      <xdr:rowOff>104774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95249</xdr:colOff>
      <xdr:row>49</xdr:row>
      <xdr:rowOff>9524</xdr:rowOff>
    </xdr:from>
    <xdr:to>
      <xdr:col>22</xdr:col>
      <xdr:colOff>142875</xdr:colOff>
      <xdr:row>69</xdr:row>
      <xdr:rowOff>152399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Z152"/>
  <sheetViews>
    <sheetView topLeftCell="A133" workbookViewId="0">
      <selection activeCell="J148" sqref="J148"/>
    </sheetView>
  </sheetViews>
  <sheetFormatPr defaultRowHeight="15"/>
  <cols>
    <col min="1" max="1" width="33.28515625" customWidth="1"/>
    <col min="2" max="2" width="15.85546875" customWidth="1"/>
    <col min="3" max="4" width="14.42578125" customWidth="1"/>
    <col min="5" max="5" width="13.42578125" customWidth="1"/>
    <col min="6" max="6" width="15.28515625" customWidth="1"/>
    <col min="15" max="15" width="19.28515625" customWidth="1"/>
    <col min="16" max="16" width="10.85546875" customWidth="1"/>
    <col min="17" max="17" width="12.85546875" bestFit="1" customWidth="1"/>
    <col min="18" max="18" width="13.7109375" customWidth="1"/>
    <col min="19" max="19" width="9.28515625" bestFit="1" customWidth="1"/>
    <col min="20" max="20" width="14.42578125" customWidth="1"/>
  </cols>
  <sheetData>
    <row r="3" spans="1:26">
      <c r="A3" s="34" t="s">
        <v>0</v>
      </c>
      <c r="B3" s="34"/>
      <c r="C3" s="34"/>
      <c r="D3" s="34"/>
      <c r="E3" s="34"/>
      <c r="F3" s="34"/>
      <c r="P3" s="1"/>
      <c r="Q3" s="17"/>
      <c r="R3" s="1"/>
      <c r="S3" s="1"/>
      <c r="T3" s="1"/>
    </row>
    <row r="4" spans="1:26">
      <c r="O4" s="1"/>
      <c r="P4" s="1"/>
      <c r="Q4" s="1"/>
      <c r="R4" s="1"/>
      <c r="S4" s="1"/>
      <c r="T4" s="1"/>
    </row>
    <row r="5" spans="1:26" ht="15.75">
      <c r="A5" s="12" t="s">
        <v>1</v>
      </c>
      <c r="B5" s="2"/>
      <c r="C5" s="2"/>
      <c r="D5" s="2"/>
      <c r="E5" s="2"/>
      <c r="F5" s="2"/>
      <c r="N5" s="12"/>
      <c r="O5" s="12"/>
      <c r="P5" s="12"/>
      <c r="Q5" s="12"/>
      <c r="R5" s="12"/>
      <c r="S5" s="12"/>
      <c r="T5" s="12"/>
      <c r="U5" s="12"/>
      <c r="V5" s="20"/>
      <c r="X5" s="20"/>
      <c r="Y5" s="20"/>
      <c r="Z5" s="21"/>
    </row>
    <row r="6" spans="1:26" ht="15.75">
      <c r="A6" s="12" t="s">
        <v>2</v>
      </c>
      <c r="B6" s="2"/>
      <c r="C6" s="2"/>
      <c r="D6" s="2"/>
      <c r="E6" s="2"/>
      <c r="F6" s="2"/>
      <c r="N6" s="12"/>
      <c r="O6" s="12"/>
      <c r="P6" s="12"/>
      <c r="Q6" s="12"/>
      <c r="R6" s="12"/>
      <c r="S6" s="12"/>
      <c r="T6" s="12"/>
      <c r="U6" s="12"/>
      <c r="V6" s="20"/>
      <c r="X6" s="20"/>
      <c r="Y6" s="20"/>
      <c r="Z6" s="21"/>
    </row>
    <row r="7" spans="1:26" ht="15.75">
      <c r="A7" s="33" t="s">
        <v>107</v>
      </c>
      <c r="B7" s="33"/>
      <c r="C7" s="33"/>
      <c r="D7" s="33"/>
      <c r="E7" s="33"/>
      <c r="F7" s="33"/>
      <c r="N7" s="12"/>
      <c r="O7" s="12"/>
      <c r="P7" s="12"/>
      <c r="Q7" s="12"/>
      <c r="R7" s="12"/>
      <c r="S7" s="12"/>
      <c r="T7" s="12"/>
      <c r="U7" s="12"/>
      <c r="V7" s="20"/>
      <c r="X7" s="20"/>
      <c r="Y7" s="20"/>
      <c r="Z7" s="21"/>
    </row>
    <row r="8" spans="1:26">
      <c r="O8" s="1"/>
      <c r="P8" s="1"/>
      <c r="Q8" s="1"/>
      <c r="R8" s="1"/>
      <c r="S8" s="1"/>
      <c r="T8" s="1"/>
    </row>
    <row r="9" spans="1:26">
      <c r="O9" s="1"/>
      <c r="P9" s="1"/>
      <c r="Q9" s="1"/>
      <c r="R9" s="1"/>
      <c r="S9" s="1"/>
      <c r="T9" s="1"/>
    </row>
    <row r="10" spans="1:26" ht="18">
      <c r="A10" s="15"/>
      <c r="B10" s="15" t="s">
        <v>3</v>
      </c>
      <c r="C10" s="35" t="s">
        <v>32</v>
      </c>
      <c r="D10" s="35"/>
      <c r="E10" s="35" t="s">
        <v>33</v>
      </c>
      <c r="F10" s="35"/>
      <c r="O10" s="18"/>
      <c r="P10" s="18"/>
      <c r="Q10" s="18"/>
      <c r="R10" s="18"/>
      <c r="S10" s="18"/>
      <c r="T10" s="18"/>
    </row>
    <row r="11" spans="1:26" ht="18">
      <c r="A11" s="15" t="s">
        <v>4</v>
      </c>
      <c r="B11" s="15" t="s">
        <v>5</v>
      </c>
      <c r="C11" s="16" t="s">
        <v>6</v>
      </c>
      <c r="D11" s="16" t="s">
        <v>7</v>
      </c>
      <c r="E11" s="16" t="s">
        <v>6</v>
      </c>
      <c r="F11" s="16" t="s">
        <v>7</v>
      </c>
      <c r="O11" s="18"/>
      <c r="P11" s="18"/>
      <c r="Q11" s="18"/>
      <c r="R11" s="18"/>
      <c r="S11" s="18"/>
      <c r="T11" s="18"/>
    </row>
    <row r="12" spans="1:26" ht="18.75">
      <c r="A12" s="13" t="s">
        <v>34</v>
      </c>
      <c r="B12" s="13" t="s">
        <v>44</v>
      </c>
      <c r="C12" s="13">
        <v>1872</v>
      </c>
      <c r="D12" s="13">
        <v>21829784</v>
      </c>
      <c r="E12" s="14">
        <v>1065</v>
      </c>
      <c r="F12" s="14">
        <v>3903047</v>
      </c>
      <c r="O12" s="13"/>
      <c r="P12" s="13"/>
      <c r="Q12" s="19"/>
      <c r="R12" s="19"/>
      <c r="S12" s="19"/>
      <c r="T12" s="19"/>
      <c r="U12" s="13"/>
    </row>
    <row r="13" spans="1:26" ht="18.75">
      <c r="A13" s="13"/>
      <c r="B13" s="13" t="s">
        <v>45</v>
      </c>
      <c r="C13" s="14">
        <v>1756</v>
      </c>
      <c r="D13" s="14">
        <v>22124209</v>
      </c>
      <c r="E13" s="14">
        <v>230</v>
      </c>
      <c r="F13" s="14">
        <v>2211738</v>
      </c>
      <c r="O13" s="13"/>
      <c r="P13" s="13"/>
      <c r="Q13" s="19"/>
      <c r="R13" s="19"/>
      <c r="S13" s="19"/>
      <c r="T13" s="19"/>
      <c r="U13" s="13"/>
    </row>
    <row r="14" spans="1:26" ht="18.75">
      <c r="A14" s="13" t="s">
        <v>35</v>
      </c>
      <c r="B14" s="1"/>
      <c r="C14" s="26"/>
      <c r="D14" s="26"/>
      <c r="E14" s="26"/>
      <c r="F14" s="26"/>
      <c r="O14" s="13"/>
      <c r="P14" s="13"/>
      <c r="Q14" s="19"/>
      <c r="R14" s="19"/>
      <c r="S14" s="19"/>
      <c r="T14" s="19"/>
      <c r="U14" s="13"/>
    </row>
    <row r="15" spans="1:26" ht="18.75">
      <c r="A15" s="28" t="s">
        <v>46</v>
      </c>
      <c r="B15" s="13" t="s">
        <v>44</v>
      </c>
      <c r="C15" s="14">
        <v>1</v>
      </c>
      <c r="D15" s="14">
        <v>4387</v>
      </c>
      <c r="E15" s="14"/>
      <c r="F15" s="14"/>
      <c r="O15" s="13"/>
      <c r="P15" s="13"/>
      <c r="Q15" s="19"/>
      <c r="R15" s="19"/>
      <c r="S15" s="19"/>
      <c r="T15" s="19"/>
      <c r="U15" s="13"/>
    </row>
    <row r="16" spans="1:26" ht="18.75">
      <c r="A16" s="28" t="s">
        <v>47</v>
      </c>
      <c r="B16" s="13" t="s">
        <v>44</v>
      </c>
      <c r="C16" s="14">
        <v>1</v>
      </c>
      <c r="D16" s="14">
        <v>15520</v>
      </c>
      <c r="E16" s="14"/>
      <c r="F16" s="14"/>
      <c r="O16" s="13"/>
      <c r="P16" s="13"/>
      <c r="Q16" s="19"/>
      <c r="R16" s="19"/>
      <c r="S16" s="19"/>
      <c r="T16" s="19"/>
      <c r="U16" s="13"/>
    </row>
    <row r="17" spans="1:21" ht="18.75">
      <c r="A17" s="28" t="s">
        <v>9</v>
      </c>
      <c r="B17" s="13" t="s">
        <v>44</v>
      </c>
      <c r="C17" s="14">
        <v>21</v>
      </c>
      <c r="D17" s="14">
        <v>191177</v>
      </c>
      <c r="E17" s="14"/>
      <c r="F17" s="14"/>
      <c r="G17" s="1"/>
      <c r="O17" s="13"/>
      <c r="P17" s="13"/>
      <c r="Q17" s="19"/>
      <c r="R17" s="19"/>
      <c r="S17" s="19"/>
      <c r="T17" s="19"/>
      <c r="U17" s="13"/>
    </row>
    <row r="18" spans="1:21" ht="18.75">
      <c r="A18" s="28"/>
      <c r="B18" s="13" t="s">
        <v>45</v>
      </c>
      <c r="C18" s="14">
        <v>20</v>
      </c>
      <c r="D18" s="14">
        <v>184428</v>
      </c>
      <c r="E18" s="14">
        <v>1</v>
      </c>
      <c r="F18" s="14">
        <v>3966</v>
      </c>
      <c r="G18" s="1"/>
      <c r="O18" s="13"/>
      <c r="P18" s="13"/>
      <c r="Q18" s="19"/>
      <c r="R18" s="19"/>
      <c r="S18" s="19"/>
      <c r="T18" s="19"/>
      <c r="U18" s="13"/>
    </row>
    <row r="19" spans="1:21" ht="18.75">
      <c r="A19" s="28" t="s">
        <v>48</v>
      </c>
      <c r="B19" s="13" t="s">
        <v>44</v>
      </c>
      <c r="C19" s="14">
        <v>21</v>
      </c>
      <c r="D19" s="13">
        <v>146947</v>
      </c>
      <c r="E19" s="14">
        <v>2</v>
      </c>
      <c r="F19" s="14">
        <v>7768</v>
      </c>
      <c r="G19" s="1"/>
      <c r="O19" s="13"/>
      <c r="P19" s="13"/>
      <c r="Q19" s="19"/>
      <c r="R19" s="19"/>
      <c r="S19" s="19"/>
      <c r="T19" s="19"/>
      <c r="U19" s="13"/>
    </row>
    <row r="20" spans="1:21" ht="18.75">
      <c r="A20" s="28"/>
      <c r="B20" s="13" t="s">
        <v>45</v>
      </c>
      <c r="C20" s="14" t="s">
        <v>111</v>
      </c>
      <c r="D20" s="14">
        <v>886227</v>
      </c>
      <c r="E20" s="14">
        <v>43</v>
      </c>
      <c r="F20" s="14">
        <v>268832</v>
      </c>
      <c r="G20" s="1"/>
      <c r="O20" s="13"/>
      <c r="P20" s="13"/>
      <c r="Q20" s="19"/>
      <c r="R20" s="19"/>
      <c r="S20" s="19"/>
      <c r="T20" s="19"/>
      <c r="U20" s="13"/>
    </row>
    <row r="21" spans="1:21" ht="18.75">
      <c r="A21" s="28" t="s">
        <v>10</v>
      </c>
      <c r="B21" s="13" t="s">
        <v>44</v>
      </c>
      <c r="C21" s="14">
        <v>30</v>
      </c>
      <c r="D21" s="14">
        <v>724669</v>
      </c>
      <c r="E21" s="14">
        <v>1</v>
      </c>
      <c r="F21" s="14">
        <v>10335</v>
      </c>
      <c r="G21" s="1"/>
      <c r="O21" s="13"/>
      <c r="P21" s="13"/>
      <c r="Q21" s="19"/>
      <c r="R21" s="19"/>
      <c r="S21" s="19"/>
      <c r="T21" s="19"/>
      <c r="U21" s="13"/>
    </row>
    <row r="22" spans="1:21" ht="18.75">
      <c r="A22" s="28"/>
      <c r="B22" s="13" t="s">
        <v>45</v>
      </c>
      <c r="C22" s="14">
        <v>284</v>
      </c>
      <c r="D22" s="14">
        <v>3417525</v>
      </c>
      <c r="E22" s="14">
        <v>32</v>
      </c>
      <c r="F22" s="14">
        <v>426239</v>
      </c>
      <c r="G22" s="1"/>
      <c r="O22" s="13"/>
      <c r="P22" s="13"/>
      <c r="Q22" s="19"/>
      <c r="R22" s="19"/>
      <c r="S22" s="19"/>
      <c r="T22" s="19"/>
      <c r="U22" s="13"/>
    </row>
    <row r="23" spans="1:21" ht="18.75">
      <c r="A23" s="28" t="s">
        <v>49</v>
      </c>
      <c r="B23" s="13" t="s">
        <v>44</v>
      </c>
      <c r="C23" s="14">
        <v>2</v>
      </c>
      <c r="D23" s="14">
        <v>42782</v>
      </c>
      <c r="E23" s="14"/>
      <c r="F23" s="14"/>
      <c r="G23" s="1"/>
      <c r="O23" s="13"/>
      <c r="P23" s="13"/>
      <c r="Q23" s="19"/>
      <c r="R23" s="19"/>
      <c r="S23" s="19"/>
      <c r="T23" s="19"/>
      <c r="U23" s="13"/>
    </row>
    <row r="24" spans="1:21" ht="18.75">
      <c r="A24" s="28" t="s">
        <v>11</v>
      </c>
      <c r="B24" s="13" t="s">
        <v>44</v>
      </c>
      <c r="C24" s="14">
        <v>16</v>
      </c>
      <c r="D24" s="14">
        <v>255294</v>
      </c>
      <c r="E24" s="14">
        <v>2</v>
      </c>
      <c r="F24" s="14">
        <v>29712</v>
      </c>
      <c r="G24" s="1"/>
      <c r="O24" s="13"/>
      <c r="P24" s="13"/>
      <c r="Q24" s="19"/>
      <c r="R24" s="19"/>
      <c r="S24" s="19"/>
      <c r="T24" s="19"/>
      <c r="U24" s="13"/>
    </row>
    <row r="25" spans="1:21" ht="18.75">
      <c r="A25" s="28"/>
      <c r="B25" s="13" t="s">
        <v>45</v>
      </c>
      <c r="C25" s="14">
        <v>11</v>
      </c>
      <c r="D25" s="14">
        <v>141563</v>
      </c>
      <c r="E25" s="14"/>
      <c r="F25" s="14"/>
      <c r="G25" s="1"/>
      <c r="O25" s="13"/>
      <c r="P25" s="13"/>
      <c r="Q25" s="19"/>
      <c r="R25" s="19"/>
      <c r="S25" s="19"/>
      <c r="T25" s="19"/>
      <c r="U25" s="13"/>
    </row>
    <row r="26" spans="1:21" ht="18.75">
      <c r="A26" s="28" t="s">
        <v>50</v>
      </c>
      <c r="B26" s="13" t="s">
        <v>44</v>
      </c>
      <c r="C26" s="14">
        <v>6</v>
      </c>
      <c r="D26" s="14">
        <v>57507</v>
      </c>
      <c r="E26" s="14"/>
      <c r="F26" s="14"/>
      <c r="G26" s="1"/>
      <c r="O26" s="13"/>
      <c r="P26" s="13"/>
      <c r="Q26" s="19"/>
      <c r="R26" s="19"/>
      <c r="S26" s="19"/>
      <c r="T26" s="19"/>
      <c r="U26" s="13"/>
    </row>
    <row r="27" spans="1:21" ht="18.75">
      <c r="A27" s="28"/>
      <c r="B27" s="13" t="s">
        <v>45</v>
      </c>
      <c r="C27" s="14">
        <v>2</v>
      </c>
      <c r="D27" s="14">
        <v>30680</v>
      </c>
      <c r="E27" s="14"/>
      <c r="F27" s="14"/>
      <c r="G27" s="1"/>
      <c r="O27" s="13"/>
      <c r="P27" s="13"/>
      <c r="Q27" s="19"/>
      <c r="R27" s="19"/>
      <c r="S27" s="19"/>
      <c r="T27" s="19"/>
      <c r="U27" s="13"/>
    </row>
    <row r="28" spans="1:21" ht="18.75">
      <c r="A28" s="28" t="s">
        <v>51</v>
      </c>
      <c r="B28" s="13" t="s">
        <v>44</v>
      </c>
      <c r="C28" s="14">
        <v>2</v>
      </c>
      <c r="D28" s="14">
        <v>24935</v>
      </c>
      <c r="E28" s="14"/>
      <c r="F28" s="14"/>
      <c r="G28" s="1"/>
      <c r="O28" s="13"/>
      <c r="P28" s="13"/>
      <c r="Q28" s="19"/>
      <c r="R28" s="19"/>
      <c r="S28" s="19"/>
      <c r="T28" s="19"/>
      <c r="U28" s="13"/>
    </row>
    <row r="29" spans="1:21" ht="18.75">
      <c r="A29" s="28"/>
      <c r="B29" s="13" t="s">
        <v>45</v>
      </c>
      <c r="C29" s="14">
        <v>91</v>
      </c>
      <c r="D29" s="14">
        <v>1093037</v>
      </c>
      <c r="E29" s="14">
        <v>3</v>
      </c>
      <c r="F29" s="14">
        <v>3655</v>
      </c>
      <c r="G29" s="1"/>
      <c r="O29" s="13"/>
      <c r="P29" s="13"/>
      <c r="Q29" s="19"/>
      <c r="R29" s="19"/>
      <c r="S29" s="19"/>
      <c r="T29" s="19"/>
      <c r="U29" s="13"/>
    </row>
    <row r="30" spans="1:21" ht="18.75">
      <c r="A30" s="28" t="s">
        <v>12</v>
      </c>
      <c r="B30" s="13" t="s">
        <v>44</v>
      </c>
      <c r="C30" s="14">
        <v>6</v>
      </c>
      <c r="D30" s="14">
        <v>62693</v>
      </c>
      <c r="E30" s="14"/>
      <c r="F30" s="14"/>
      <c r="G30" s="1"/>
      <c r="O30" s="13"/>
      <c r="P30" s="13"/>
      <c r="Q30" s="19"/>
      <c r="R30" s="19"/>
      <c r="S30" s="19"/>
      <c r="T30" s="19"/>
      <c r="U30" s="13"/>
    </row>
    <row r="31" spans="1:21" ht="18.75">
      <c r="A31" s="28"/>
      <c r="B31" s="13" t="s">
        <v>45</v>
      </c>
      <c r="C31" s="14">
        <v>29</v>
      </c>
      <c r="D31" s="14">
        <v>308539</v>
      </c>
      <c r="E31" s="14">
        <v>39</v>
      </c>
      <c r="F31" s="14">
        <v>212357</v>
      </c>
      <c r="G31" s="1"/>
      <c r="O31" s="13"/>
      <c r="P31" s="13"/>
      <c r="Q31" s="19"/>
      <c r="R31" s="19"/>
      <c r="S31" s="19"/>
      <c r="T31" s="19"/>
      <c r="U31" s="13"/>
    </row>
    <row r="32" spans="1:21" ht="18.75">
      <c r="A32" s="28" t="s">
        <v>52</v>
      </c>
      <c r="B32" s="13" t="s">
        <v>44</v>
      </c>
      <c r="C32" s="14">
        <v>6</v>
      </c>
      <c r="D32" s="14">
        <v>42350</v>
      </c>
      <c r="E32" s="14">
        <v>2</v>
      </c>
      <c r="F32" s="14">
        <v>21622</v>
      </c>
      <c r="G32" s="1"/>
      <c r="O32" s="13"/>
      <c r="P32" s="13"/>
      <c r="Q32" s="19"/>
      <c r="R32" s="19"/>
      <c r="S32" s="19"/>
      <c r="T32" s="19"/>
      <c r="U32" s="13"/>
    </row>
    <row r="33" spans="1:21" ht="18.75">
      <c r="A33" s="28"/>
      <c r="B33" s="13" t="s">
        <v>45</v>
      </c>
      <c r="C33" s="14">
        <v>6</v>
      </c>
      <c r="D33" s="14">
        <v>59156</v>
      </c>
      <c r="E33" s="14">
        <v>4</v>
      </c>
      <c r="F33" s="14">
        <v>28322</v>
      </c>
      <c r="G33" s="1"/>
      <c r="O33" s="13"/>
      <c r="P33" s="13"/>
      <c r="Q33" s="19"/>
      <c r="R33" s="19"/>
      <c r="S33" s="19"/>
      <c r="T33" s="19"/>
      <c r="U33" s="13"/>
    </row>
    <row r="34" spans="1:21" ht="18.75">
      <c r="A34" s="28" t="s">
        <v>8</v>
      </c>
      <c r="B34" s="13" t="s">
        <v>44</v>
      </c>
      <c r="C34" s="14">
        <v>38</v>
      </c>
      <c r="D34" s="14">
        <v>648881</v>
      </c>
      <c r="E34" s="14">
        <v>3</v>
      </c>
      <c r="F34" s="14">
        <v>21840</v>
      </c>
      <c r="G34" s="1"/>
      <c r="O34" s="13"/>
      <c r="P34" s="13"/>
      <c r="Q34" s="19"/>
      <c r="R34" s="19"/>
      <c r="S34" s="19"/>
      <c r="T34" s="19"/>
      <c r="U34" s="13"/>
    </row>
    <row r="35" spans="1:21" ht="18.75">
      <c r="A35" s="28"/>
      <c r="B35" s="13" t="s">
        <v>45</v>
      </c>
      <c r="C35" s="14">
        <v>101</v>
      </c>
      <c r="D35" s="14">
        <v>1068077</v>
      </c>
      <c r="E35" s="14">
        <v>9</v>
      </c>
      <c r="F35" s="14">
        <v>104257</v>
      </c>
      <c r="G35" s="1"/>
      <c r="O35" s="13"/>
      <c r="P35" s="13"/>
      <c r="Q35" s="19"/>
      <c r="R35" s="19"/>
      <c r="S35" s="19"/>
      <c r="T35" s="19"/>
      <c r="U35" s="13"/>
    </row>
    <row r="36" spans="1:21" ht="18.75">
      <c r="A36" s="28" t="s">
        <v>53</v>
      </c>
      <c r="B36" s="13" t="s">
        <v>44</v>
      </c>
      <c r="C36" s="14">
        <v>2</v>
      </c>
      <c r="D36" s="14">
        <v>33185</v>
      </c>
      <c r="E36" s="14"/>
      <c r="F36" s="14"/>
      <c r="O36" s="13"/>
      <c r="P36" s="13"/>
      <c r="Q36" s="19"/>
      <c r="R36" s="19"/>
      <c r="S36" s="19"/>
      <c r="T36" s="19"/>
      <c r="U36" s="13"/>
    </row>
    <row r="37" spans="1:21" ht="18.75">
      <c r="A37" s="28" t="s">
        <v>36</v>
      </c>
      <c r="B37" s="13" t="s">
        <v>44</v>
      </c>
      <c r="C37" s="14">
        <v>10</v>
      </c>
      <c r="D37" s="14">
        <v>52213</v>
      </c>
      <c r="E37" s="14"/>
      <c r="F37" s="14"/>
      <c r="O37" s="13"/>
      <c r="P37" s="13"/>
      <c r="Q37" s="19"/>
      <c r="R37" s="19"/>
      <c r="S37" s="19"/>
      <c r="T37" s="19"/>
      <c r="U37" s="13"/>
    </row>
    <row r="38" spans="1:21" ht="18.75">
      <c r="A38" s="28"/>
      <c r="B38" s="13" t="s">
        <v>45</v>
      </c>
      <c r="C38" s="14">
        <v>16</v>
      </c>
      <c r="D38" s="14">
        <v>190363</v>
      </c>
      <c r="E38" s="14">
        <v>29</v>
      </c>
      <c r="F38" s="14">
        <v>458316</v>
      </c>
      <c r="O38" s="13"/>
      <c r="P38" s="13"/>
      <c r="Q38" s="19"/>
      <c r="R38" s="19"/>
      <c r="S38" s="19"/>
      <c r="T38" s="19"/>
      <c r="U38" s="13"/>
    </row>
    <row r="39" spans="1:21" ht="18.75">
      <c r="A39" s="28" t="s">
        <v>54</v>
      </c>
      <c r="B39" s="13" t="s">
        <v>45</v>
      </c>
      <c r="C39" s="14">
        <v>1</v>
      </c>
      <c r="D39" s="14">
        <v>18769</v>
      </c>
      <c r="E39" s="14"/>
      <c r="F39" s="14"/>
      <c r="O39" s="13"/>
      <c r="P39" s="13"/>
      <c r="Q39" s="19"/>
      <c r="R39" s="19"/>
      <c r="S39" s="19"/>
      <c r="T39" s="19"/>
      <c r="U39" s="13"/>
    </row>
    <row r="40" spans="1:21" ht="18.75">
      <c r="A40" s="28" t="s">
        <v>55</v>
      </c>
      <c r="B40" s="13" t="s">
        <v>44</v>
      </c>
      <c r="C40" s="14">
        <v>21</v>
      </c>
      <c r="D40" s="14">
        <v>277816</v>
      </c>
      <c r="E40" s="14"/>
      <c r="F40" s="14"/>
      <c r="O40" s="13"/>
      <c r="P40" s="13"/>
      <c r="Q40" s="19"/>
      <c r="R40" s="19"/>
      <c r="S40" s="19"/>
      <c r="T40" s="19"/>
      <c r="U40" s="13"/>
    </row>
    <row r="41" spans="1:21" ht="18.75">
      <c r="A41" s="28"/>
      <c r="B41" s="13" t="s">
        <v>45</v>
      </c>
      <c r="C41" s="14">
        <v>17</v>
      </c>
      <c r="D41" s="14">
        <v>416415</v>
      </c>
      <c r="E41" s="14">
        <v>15</v>
      </c>
      <c r="F41" s="14">
        <v>107732</v>
      </c>
      <c r="O41" s="13"/>
      <c r="P41" s="13"/>
      <c r="Q41" s="19"/>
      <c r="R41" s="19"/>
      <c r="S41" s="19"/>
      <c r="T41" s="19"/>
      <c r="U41" s="13"/>
    </row>
    <row r="42" spans="1:21" ht="18.75">
      <c r="A42" s="28" t="s">
        <v>56</v>
      </c>
      <c r="B42" s="13" t="s">
        <v>44</v>
      </c>
      <c r="C42" s="14">
        <v>1</v>
      </c>
      <c r="D42" s="14">
        <v>8817</v>
      </c>
      <c r="E42" s="14"/>
      <c r="F42" s="14"/>
      <c r="O42" s="13"/>
      <c r="P42" s="13"/>
      <c r="Q42" s="19"/>
      <c r="R42" s="19"/>
      <c r="S42" s="19"/>
      <c r="T42" s="19"/>
      <c r="U42" s="13"/>
    </row>
    <row r="43" spans="1:21" ht="18.75">
      <c r="A43" s="28"/>
      <c r="B43" s="13" t="s">
        <v>45</v>
      </c>
      <c r="C43" s="14">
        <v>3</v>
      </c>
      <c r="D43" s="14">
        <v>45533</v>
      </c>
      <c r="E43" s="14">
        <v>4</v>
      </c>
      <c r="F43" s="14">
        <v>13425</v>
      </c>
      <c r="O43" s="13"/>
      <c r="P43" s="13"/>
      <c r="Q43" s="19"/>
      <c r="R43" s="19"/>
      <c r="S43" s="19"/>
      <c r="T43" s="19"/>
      <c r="U43" s="13"/>
    </row>
    <row r="44" spans="1:21" ht="18.75">
      <c r="A44" s="28" t="s">
        <v>37</v>
      </c>
      <c r="B44" s="13" t="s">
        <v>45</v>
      </c>
      <c r="C44" s="14">
        <v>1</v>
      </c>
      <c r="D44" s="14">
        <v>19535</v>
      </c>
      <c r="E44" s="14">
        <v>9</v>
      </c>
      <c r="F44" s="14">
        <v>15710</v>
      </c>
      <c r="O44" s="13"/>
      <c r="P44" s="13"/>
      <c r="Q44" s="19"/>
      <c r="R44" s="19"/>
      <c r="S44" s="19"/>
      <c r="T44" s="19"/>
      <c r="U44" s="13"/>
    </row>
    <row r="45" spans="1:21" ht="18.75">
      <c r="A45" s="28" t="s">
        <v>57</v>
      </c>
      <c r="B45" s="13" t="s">
        <v>44</v>
      </c>
      <c r="C45" s="14">
        <v>1</v>
      </c>
      <c r="D45" s="14">
        <v>26376</v>
      </c>
      <c r="E45" s="14"/>
      <c r="F45" s="14"/>
      <c r="O45" s="13"/>
      <c r="P45" s="13"/>
      <c r="Q45" s="19"/>
      <c r="R45" s="19"/>
      <c r="S45" s="19"/>
      <c r="T45" s="19"/>
      <c r="U45" s="13"/>
    </row>
    <row r="46" spans="1:21" ht="18.75">
      <c r="A46" s="28" t="s">
        <v>13</v>
      </c>
      <c r="B46" s="13" t="s">
        <v>44</v>
      </c>
      <c r="C46" s="14">
        <v>126</v>
      </c>
      <c r="D46" s="14">
        <v>1653552</v>
      </c>
      <c r="E46" s="14">
        <v>1</v>
      </c>
      <c r="F46" s="14">
        <v>27291</v>
      </c>
      <c r="O46" s="13"/>
      <c r="P46" s="13"/>
      <c r="Q46" s="19"/>
      <c r="R46" s="19"/>
      <c r="S46" s="19"/>
      <c r="T46" s="19"/>
      <c r="U46" s="13"/>
    </row>
    <row r="47" spans="1:21" ht="18.75">
      <c r="A47" s="28"/>
      <c r="B47" s="13" t="s">
        <v>45</v>
      </c>
      <c r="C47" s="14">
        <v>134</v>
      </c>
      <c r="D47" s="14">
        <v>1546701</v>
      </c>
      <c r="E47" s="14">
        <v>29</v>
      </c>
      <c r="F47" s="14">
        <v>460246</v>
      </c>
      <c r="O47" s="13"/>
      <c r="P47" s="13"/>
      <c r="Q47" s="19"/>
      <c r="R47" s="19"/>
      <c r="S47" s="19"/>
      <c r="T47" s="19"/>
      <c r="U47" s="13"/>
    </row>
    <row r="48" spans="1:21" ht="18.75">
      <c r="A48" s="28" t="s">
        <v>58</v>
      </c>
      <c r="B48" s="13" t="s">
        <v>44</v>
      </c>
      <c r="C48" s="14">
        <v>22</v>
      </c>
      <c r="D48" s="14">
        <v>496301</v>
      </c>
      <c r="E48" s="14">
        <v>1</v>
      </c>
      <c r="F48" s="14">
        <v>8013</v>
      </c>
      <c r="O48" s="13"/>
      <c r="P48" s="13"/>
      <c r="Q48" s="19"/>
      <c r="R48" s="19"/>
      <c r="S48" s="19"/>
      <c r="T48" s="19"/>
      <c r="U48" s="13"/>
    </row>
    <row r="49" spans="1:21" ht="18.75">
      <c r="A49" s="28"/>
      <c r="B49" s="13" t="s">
        <v>45</v>
      </c>
      <c r="C49" s="14">
        <v>9</v>
      </c>
      <c r="D49" s="14">
        <v>112870</v>
      </c>
      <c r="E49" s="14">
        <v>13</v>
      </c>
      <c r="F49" s="14">
        <v>75021</v>
      </c>
      <c r="O49" s="13"/>
      <c r="P49" s="13"/>
      <c r="Q49" s="19"/>
      <c r="R49" s="19"/>
      <c r="S49" s="19"/>
      <c r="T49" s="19"/>
      <c r="U49" s="13"/>
    </row>
    <row r="50" spans="1:21" ht="18.75">
      <c r="A50" s="28" t="s">
        <v>59</v>
      </c>
      <c r="B50" s="13" t="s">
        <v>44</v>
      </c>
      <c r="C50" s="14"/>
      <c r="D50" s="14"/>
      <c r="E50" s="14">
        <v>1</v>
      </c>
      <c r="F50" s="14">
        <v>2715</v>
      </c>
      <c r="O50" s="13"/>
      <c r="P50" s="13"/>
      <c r="Q50" s="19"/>
      <c r="R50" s="19"/>
      <c r="S50" s="19"/>
      <c r="T50" s="19"/>
      <c r="U50" s="13"/>
    </row>
    <row r="51" spans="1:21" ht="18.75">
      <c r="A51" s="28"/>
      <c r="B51" s="13" t="s">
        <v>45</v>
      </c>
      <c r="C51" s="14"/>
      <c r="D51" s="14"/>
      <c r="E51" s="14">
        <v>3</v>
      </c>
      <c r="F51" s="14">
        <v>2607</v>
      </c>
      <c r="O51" s="13"/>
      <c r="P51" s="13"/>
      <c r="Q51" s="19"/>
      <c r="R51" s="19"/>
      <c r="S51" s="19"/>
      <c r="T51" s="19"/>
      <c r="U51" s="13"/>
    </row>
    <row r="52" spans="1:21" ht="18.75">
      <c r="A52" s="28" t="s">
        <v>60</v>
      </c>
      <c r="B52" s="13" t="s">
        <v>45</v>
      </c>
      <c r="C52" s="14">
        <v>4</v>
      </c>
      <c r="D52" s="14">
        <v>66609</v>
      </c>
      <c r="E52" s="14"/>
      <c r="F52" s="14"/>
      <c r="O52" s="13"/>
      <c r="P52" s="13"/>
      <c r="Q52" s="19"/>
      <c r="R52" s="19"/>
      <c r="S52" s="19"/>
      <c r="T52" s="19"/>
      <c r="U52" s="13"/>
    </row>
    <row r="53" spans="1:21" ht="18.75">
      <c r="A53" s="28" t="s">
        <v>61</v>
      </c>
      <c r="B53" s="13" t="s">
        <v>45</v>
      </c>
      <c r="C53" s="14">
        <v>60</v>
      </c>
      <c r="D53" s="14">
        <v>544723</v>
      </c>
      <c r="E53" s="14"/>
      <c r="F53" s="14"/>
      <c r="O53" s="13"/>
      <c r="P53" s="13"/>
      <c r="Q53" s="19"/>
      <c r="R53" s="19"/>
      <c r="S53" s="19"/>
      <c r="T53" s="19"/>
      <c r="U53" s="13"/>
    </row>
    <row r="54" spans="1:21" ht="18.75">
      <c r="A54" s="28" t="s">
        <v>62</v>
      </c>
      <c r="B54" s="13" t="s">
        <v>44</v>
      </c>
      <c r="C54" s="14">
        <v>14</v>
      </c>
      <c r="D54" s="14">
        <v>411320</v>
      </c>
      <c r="E54" s="14"/>
      <c r="F54" s="14"/>
      <c r="O54" s="13"/>
      <c r="P54" s="13"/>
      <c r="Q54" s="19"/>
      <c r="R54" s="19"/>
      <c r="S54" s="19"/>
      <c r="T54" s="19"/>
      <c r="U54" s="13"/>
    </row>
    <row r="55" spans="1:21" ht="18.75">
      <c r="A55" s="28"/>
      <c r="B55" s="13" t="s">
        <v>45</v>
      </c>
      <c r="C55" s="14">
        <v>40</v>
      </c>
      <c r="D55" s="14">
        <v>767214</v>
      </c>
      <c r="E55" s="14"/>
      <c r="F55" s="14"/>
      <c r="O55" s="13"/>
      <c r="P55" s="13"/>
      <c r="Q55" s="19"/>
      <c r="R55" s="19"/>
      <c r="S55" s="19"/>
      <c r="T55" s="19"/>
      <c r="U55" s="13"/>
    </row>
    <row r="56" spans="1:21" ht="18.75">
      <c r="A56" s="28" t="s">
        <v>14</v>
      </c>
      <c r="B56" s="13" t="s">
        <v>44</v>
      </c>
      <c r="C56" s="14">
        <v>8</v>
      </c>
      <c r="D56" s="14">
        <v>89118</v>
      </c>
      <c r="E56" s="14"/>
      <c r="F56" s="14"/>
      <c r="O56" s="13"/>
      <c r="P56" s="13"/>
      <c r="Q56" s="19"/>
      <c r="R56" s="19"/>
      <c r="S56" s="19"/>
      <c r="T56" s="19"/>
      <c r="U56" s="13"/>
    </row>
    <row r="57" spans="1:21" ht="18.75">
      <c r="A57" s="28"/>
      <c r="B57" s="13" t="s">
        <v>45</v>
      </c>
      <c r="C57" s="14">
        <v>20</v>
      </c>
      <c r="D57" s="14">
        <v>479944</v>
      </c>
      <c r="E57" s="14"/>
      <c r="F57" s="14"/>
      <c r="O57" s="13"/>
      <c r="P57" s="13"/>
      <c r="Q57" s="19"/>
      <c r="R57" s="19"/>
      <c r="S57" s="19"/>
      <c r="T57" s="19"/>
      <c r="U57" s="13"/>
    </row>
    <row r="58" spans="1:21" ht="18.75">
      <c r="A58" s="28" t="s">
        <v>63</v>
      </c>
      <c r="B58" s="13" t="s">
        <v>44</v>
      </c>
      <c r="C58" s="14">
        <v>11</v>
      </c>
      <c r="D58" s="14">
        <v>85010</v>
      </c>
      <c r="E58" s="14"/>
      <c r="F58" s="14"/>
      <c r="O58" s="13"/>
      <c r="P58" s="13"/>
      <c r="Q58" s="19"/>
      <c r="R58" s="19"/>
      <c r="S58" s="19"/>
      <c r="T58" s="19"/>
      <c r="U58" s="13"/>
    </row>
    <row r="59" spans="1:21" ht="18.75">
      <c r="A59" s="28"/>
      <c r="B59" s="13" t="s">
        <v>45</v>
      </c>
      <c r="C59" s="14">
        <v>4</v>
      </c>
      <c r="D59" s="14">
        <v>22594</v>
      </c>
      <c r="E59" s="14">
        <v>1</v>
      </c>
      <c r="F59" s="14">
        <v>1351</v>
      </c>
      <c r="O59" s="13"/>
      <c r="P59" s="13"/>
      <c r="Q59" s="19"/>
      <c r="R59" s="19"/>
      <c r="S59" s="19"/>
      <c r="T59" s="19"/>
      <c r="U59" s="13"/>
    </row>
    <row r="60" spans="1:21" ht="18.75">
      <c r="A60" s="28" t="s">
        <v>64</v>
      </c>
      <c r="B60" s="13" t="s">
        <v>44</v>
      </c>
      <c r="C60" s="14">
        <v>33</v>
      </c>
      <c r="D60" s="14">
        <v>1770112</v>
      </c>
      <c r="E60" s="14"/>
      <c r="F60" s="14"/>
      <c r="O60" s="13"/>
      <c r="P60" s="13"/>
      <c r="Q60" s="19"/>
      <c r="R60" s="19"/>
      <c r="S60" s="19"/>
      <c r="T60" s="19"/>
      <c r="U60" s="13"/>
    </row>
    <row r="61" spans="1:21" ht="18.75">
      <c r="A61" s="28"/>
      <c r="B61" s="13" t="s">
        <v>45</v>
      </c>
      <c r="C61" s="14">
        <v>16</v>
      </c>
      <c r="D61" s="14">
        <v>276875</v>
      </c>
      <c r="E61" s="14">
        <v>19</v>
      </c>
      <c r="F61" s="14">
        <v>290294</v>
      </c>
      <c r="O61" s="13"/>
      <c r="P61" s="13"/>
      <c r="Q61" s="19"/>
      <c r="R61" s="19"/>
      <c r="S61" s="19"/>
      <c r="T61" s="19"/>
      <c r="U61" s="13"/>
    </row>
    <row r="62" spans="1:21" ht="18.75">
      <c r="A62" s="28" t="s">
        <v>15</v>
      </c>
      <c r="B62" s="13" t="s">
        <v>44</v>
      </c>
      <c r="C62" s="14">
        <v>174</v>
      </c>
      <c r="D62" s="14">
        <v>3391027</v>
      </c>
      <c r="E62" s="14">
        <v>7</v>
      </c>
      <c r="F62" s="14">
        <v>95792</v>
      </c>
      <c r="O62" s="13"/>
      <c r="P62" s="13"/>
      <c r="Q62" s="19"/>
      <c r="R62" s="19"/>
      <c r="S62" s="19"/>
      <c r="T62" s="19"/>
      <c r="U62" s="13"/>
    </row>
    <row r="63" spans="1:21" ht="18.75">
      <c r="A63" s="28"/>
      <c r="B63" s="13" t="s">
        <v>45</v>
      </c>
      <c r="C63" s="14">
        <v>216</v>
      </c>
      <c r="D63" s="14">
        <v>4158589</v>
      </c>
      <c r="E63" s="14">
        <v>34</v>
      </c>
      <c r="F63" s="14">
        <v>434971</v>
      </c>
      <c r="O63" s="13"/>
      <c r="P63" s="13"/>
      <c r="Q63" s="19"/>
      <c r="R63" s="19"/>
      <c r="S63" s="19"/>
      <c r="T63" s="19"/>
      <c r="U63" s="13"/>
    </row>
    <row r="64" spans="1:21" ht="18.75">
      <c r="A64" s="28" t="s">
        <v>65</v>
      </c>
      <c r="B64" s="13" t="s">
        <v>44</v>
      </c>
      <c r="C64" s="14">
        <v>2</v>
      </c>
      <c r="D64" s="14">
        <v>14080</v>
      </c>
      <c r="E64" s="14">
        <v>1</v>
      </c>
      <c r="F64" s="14">
        <v>18511</v>
      </c>
      <c r="O64" s="13"/>
      <c r="P64" s="13"/>
      <c r="Q64" s="19"/>
      <c r="R64" s="19"/>
      <c r="S64" s="19"/>
      <c r="T64" s="19"/>
      <c r="U64" s="13"/>
    </row>
    <row r="65" spans="1:21" ht="18.75">
      <c r="A65" s="28"/>
      <c r="B65" s="13" t="s">
        <v>45</v>
      </c>
      <c r="C65" s="14">
        <v>6</v>
      </c>
      <c r="D65" s="14">
        <v>80784</v>
      </c>
      <c r="E65" s="14">
        <v>11</v>
      </c>
      <c r="F65" s="14">
        <v>90710</v>
      </c>
      <c r="O65" s="13"/>
      <c r="P65" s="13"/>
      <c r="Q65" s="19"/>
      <c r="R65" s="19"/>
      <c r="S65" s="19"/>
      <c r="T65" s="19"/>
      <c r="U65" s="13"/>
    </row>
    <row r="66" spans="1:21" ht="18.75">
      <c r="A66" s="28" t="s">
        <v>66</v>
      </c>
      <c r="B66" s="13" t="s">
        <v>44</v>
      </c>
      <c r="C66" s="14">
        <v>9</v>
      </c>
      <c r="D66" s="14">
        <v>322322</v>
      </c>
      <c r="E66" s="14"/>
      <c r="F66" s="14"/>
      <c r="O66" s="13"/>
      <c r="P66" s="13"/>
      <c r="Q66" s="19"/>
      <c r="R66" s="19"/>
      <c r="S66" s="19"/>
      <c r="T66" s="19"/>
      <c r="U66" s="13"/>
    </row>
    <row r="67" spans="1:21" ht="18.75">
      <c r="A67" s="28"/>
      <c r="B67" s="13" t="s">
        <v>45</v>
      </c>
      <c r="C67" s="14">
        <v>2</v>
      </c>
      <c r="D67" s="14">
        <v>30471</v>
      </c>
      <c r="E67" s="14"/>
      <c r="F67" s="14"/>
      <c r="O67" s="13"/>
      <c r="P67" s="13"/>
      <c r="Q67" s="19"/>
      <c r="R67" s="19"/>
      <c r="S67" s="19"/>
      <c r="T67" s="19"/>
      <c r="U67" s="13"/>
    </row>
    <row r="68" spans="1:21" ht="18.75">
      <c r="A68" s="28" t="s">
        <v>67</v>
      </c>
      <c r="B68" s="13" t="s">
        <v>44</v>
      </c>
      <c r="C68" s="14">
        <v>6</v>
      </c>
      <c r="D68" s="14">
        <v>309690</v>
      </c>
      <c r="E68" s="14"/>
      <c r="F68" s="14"/>
      <c r="O68" s="13"/>
      <c r="P68" s="13"/>
      <c r="Q68" s="19"/>
      <c r="R68" s="19"/>
      <c r="S68" s="19"/>
      <c r="T68" s="19"/>
      <c r="U68" s="13"/>
    </row>
    <row r="69" spans="1:21" ht="18.75">
      <c r="A69" s="28" t="s">
        <v>68</v>
      </c>
      <c r="B69" s="13" t="s">
        <v>45</v>
      </c>
      <c r="C69" s="14"/>
      <c r="D69" s="14"/>
      <c r="E69" s="14">
        <v>2</v>
      </c>
      <c r="F69" s="14">
        <v>93266</v>
      </c>
      <c r="O69" s="13"/>
      <c r="P69" s="13"/>
      <c r="Q69" s="19"/>
      <c r="R69" s="19"/>
      <c r="S69" s="19"/>
      <c r="T69" s="19"/>
      <c r="U69" s="13"/>
    </row>
    <row r="70" spans="1:21" ht="18.75">
      <c r="A70" s="28" t="s">
        <v>69</v>
      </c>
      <c r="B70" s="13" t="s">
        <v>44</v>
      </c>
      <c r="C70" s="14">
        <v>11</v>
      </c>
      <c r="D70" s="14">
        <v>200715</v>
      </c>
      <c r="E70" s="14">
        <v>1</v>
      </c>
      <c r="F70" s="14">
        <v>9111</v>
      </c>
      <c r="O70" s="13"/>
      <c r="P70" s="13"/>
      <c r="Q70" s="19"/>
      <c r="R70" s="19"/>
      <c r="S70" s="19"/>
      <c r="T70" s="19"/>
      <c r="U70" s="13"/>
    </row>
    <row r="71" spans="1:21" ht="18.75">
      <c r="A71" s="28"/>
      <c r="B71" s="13" t="s">
        <v>45</v>
      </c>
      <c r="C71" s="14">
        <v>13</v>
      </c>
      <c r="D71" s="14">
        <v>126023</v>
      </c>
      <c r="E71" s="14">
        <v>3</v>
      </c>
      <c r="F71" s="14">
        <v>27843</v>
      </c>
      <c r="O71" s="13"/>
      <c r="P71" s="13"/>
      <c r="Q71" s="19"/>
      <c r="R71" s="19"/>
      <c r="S71" s="19"/>
      <c r="T71" s="19"/>
      <c r="U71" s="13"/>
    </row>
    <row r="72" spans="1:21" ht="18.75">
      <c r="A72" s="28" t="s">
        <v>70</v>
      </c>
      <c r="B72" s="13" t="s">
        <v>44</v>
      </c>
      <c r="C72" s="14">
        <v>2</v>
      </c>
      <c r="D72" s="14">
        <v>120872</v>
      </c>
      <c r="E72" s="14"/>
      <c r="F72" s="14"/>
      <c r="O72" s="13"/>
      <c r="P72" s="13"/>
      <c r="Q72" s="19"/>
      <c r="R72" s="19"/>
      <c r="S72" s="19"/>
      <c r="T72" s="19"/>
      <c r="U72" s="13"/>
    </row>
    <row r="73" spans="1:21" ht="18.75">
      <c r="A73" s="28"/>
      <c r="B73" s="13" t="s">
        <v>45</v>
      </c>
      <c r="C73" s="14">
        <v>13</v>
      </c>
      <c r="D73" s="14">
        <v>152608</v>
      </c>
      <c r="E73" s="14"/>
      <c r="F73" s="14"/>
      <c r="O73" s="13"/>
      <c r="P73" s="13"/>
      <c r="Q73" s="19"/>
      <c r="R73" s="19"/>
      <c r="S73" s="19"/>
      <c r="T73" s="19"/>
      <c r="U73" s="13"/>
    </row>
    <row r="74" spans="1:21" ht="18.75">
      <c r="A74" s="28" t="s">
        <v>71</v>
      </c>
      <c r="B74" s="13" t="s">
        <v>45</v>
      </c>
      <c r="C74" s="14">
        <v>2</v>
      </c>
      <c r="D74" s="14">
        <v>5317</v>
      </c>
      <c r="E74" s="14"/>
      <c r="F74" s="14"/>
      <c r="O74" s="13"/>
      <c r="P74" s="13"/>
      <c r="Q74" s="19"/>
      <c r="R74" s="19"/>
      <c r="S74" s="19"/>
      <c r="T74" s="19"/>
      <c r="U74" s="13"/>
    </row>
    <row r="75" spans="1:21" ht="18.75">
      <c r="A75" s="28" t="s">
        <v>72</v>
      </c>
      <c r="B75" s="13" t="s">
        <v>44</v>
      </c>
      <c r="C75" s="14">
        <v>44</v>
      </c>
      <c r="D75" s="14">
        <v>347137</v>
      </c>
      <c r="E75" s="14"/>
      <c r="F75" s="14"/>
      <c r="O75" s="13"/>
      <c r="P75" s="13"/>
      <c r="Q75" s="19"/>
      <c r="R75" s="19"/>
      <c r="S75" s="19"/>
      <c r="T75" s="19"/>
      <c r="U75" s="13"/>
    </row>
    <row r="76" spans="1:21" ht="18.75">
      <c r="A76" s="28" t="s">
        <v>73</v>
      </c>
      <c r="B76" s="13" t="s">
        <v>44</v>
      </c>
      <c r="C76" s="14">
        <v>444</v>
      </c>
      <c r="D76" s="14">
        <v>10193533</v>
      </c>
      <c r="E76" s="14">
        <v>8</v>
      </c>
      <c r="F76" s="14">
        <v>110338</v>
      </c>
      <c r="O76" s="13"/>
      <c r="P76" s="13"/>
      <c r="Q76" s="19"/>
      <c r="R76" s="19"/>
      <c r="S76" s="19"/>
      <c r="T76" s="19"/>
      <c r="U76" s="13"/>
    </row>
    <row r="77" spans="1:21" ht="18.75">
      <c r="A77" s="28"/>
      <c r="B77" s="13" t="s">
        <v>45</v>
      </c>
      <c r="C77" s="14">
        <v>518</v>
      </c>
      <c r="D77" s="14">
        <v>9403846</v>
      </c>
      <c r="E77" s="14">
        <v>35</v>
      </c>
      <c r="F77" s="14">
        <v>564148</v>
      </c>
      <c r="O77" s="13"/>
      <c r="P77" s="13"/>
      <c r="Q77" s="19"/>
      <c r="R77" s="19"/>
      <c r="S77" s="19"/>
      <c r="T77" s="19"/>
      <c r="U77" s="13"/>
    </row>
    <row r="78" spans="1:21" ht="18.75">
      <c r="A78" s="28" t="s">
        <v>74</v>
      </c>
      <c r="B78" s="13" t="s">
        <v>45</v>
      </c>
      <c r="C78" s="14"/>
      <c r="D78" s="14"/>
      <c r="E78" s="14">
        <v>19</v>
      </c>
      <c r="F78" s="14">
        <v>91908</v>
      </c>
      <c r="O78" s="13"/>
      <c r="P78" s="13"/>
      <c r="Q78" s="19"/>
      <c r="R78" s="19"/>
      <c r="S78" s="19"/>
      <c r="T78" s="19"/>
      <c r="U78" s="13"/>
    </row>
    <row r="79" spans="1:21" ht="18.75">
      <c r="A79" s="28" t="s">
        <v>75</v>
      </c>
      <c r="B79" s="13" t="s">
        <v>45</v>
      </c>
      <c r="C79" s="14">
        <v>4</v>
      </c>
      <c r="D79" s="14">
        <v>28778</v>
      </c>
      <c r="E79" s="14">
        <v>3</v>
      </c>
      <c r="F79" s="14">
        <v>92188</v>
      </c>
      <c r="O79" s="13"/>
      <c r="P79" s="13"/>
      <c r="Q79" s="19"/>
      <c r="R79" s="19"/>
      <c r="S79" s="19"/>
      <c r="T79" s="19"/>
      <c r="U79" s="13"/>
    </row>
    <row r="80" spans="1:21" ht="18.75">
      <c r="A80" s="28" t="s">
        <v>16</v>
      </c>
      <c r="B80" s="13" t="s">
        <v>44</v>
      </c>
      <c r="C80" s="14">
        <v>3</v>
      </c>
      <c r="D80" s="14">
        <v>17685</v>
      </c>
      <c r="E80" s="14">
        <v>1</v>
      </c>
      <c r="F80" s="14">
        <v>719</v>
      </c>
      <c r="O80" s="13"/>
      <c r="P80" s="13"/>
      <c r="Q80" s="19"/>
      <c r="R80" s="19"/>
      <c r="S80" s="19"/>
      <c r="T80" s="19"/>
      <c r="U80" s="13"/>
    </row>
    <row r="81" spans="1:21" ht="18.75">
      <c r="A81" s="28"/>
      <c r="B81" s="13" t="s">
        <v>45</v>
      </c>
      <c r="C81" s="14">
        <v>6</v>
      </c>
      <c r="D81" s="14">
        <v>309690</v>
      </c>
      <c r="E81" s="14">
        <v>15</v>
      </c>
      <c r="F81" s="14">
        <v>358754</v>
      </c>
      <c r="O81" s="13"/>
      <c r="P81" s="13"/>
      <c r="Q81" s="19"/>
      <c r="R81" s="19"/>
      <c r="S81" s="19"/>
      <c r="T81" s="19"/>
      <c r="U81" s="13"/>
    </row>
    <row r="82" spans="1:21" ht="18.75">
      <c r="A82" s="28" t="s">
        <v>76</v>
      </c>
      <c r="B82" s="13" t="s">
        <v>44</v>
      </c>
      <c r="C82" s="14">
        <v>189</v>
      </c>
      <c r="D82" s="14">
        <v>5125751</v>
      </c>
      <c r="E82" s="14">
        <v>2</v>
      </c>
      <c r="F82" s="14">
        <v>8721</v>
      </c>
      <c r="O82" s="13"/>
      <c r="P82" s="13"/>
      <c r="Q82" s="19"/>
      <c r="R82" s="19"/>
      <c r="S82" s="19"/>
      <c r="T82" s="19"/>
      <c r="U82" s="13"/>
    </row>
    <row r="83" spans="1:21" ht="18.75">
      <c r="A83" s="28"/>
      <c r="B83" s="13" t="s">
        <v>45</v>
      </c>
      <c r="C83" s="14">
        <v>169</v>
      </c>
      <c r="D83" s="14">
        <v>2857535</v>
      </c>
      <c r="E83" s="14">
        <v>57</v>
      </c>
      <c r="F83" s="14">
        <v>436759</v>
      </c>
      <c r="O83" s="13"/>
      <c r="P83" s="13"/>
      <c r="Q83" s="19"/>
      <c r="R83" s="19"/>
      <c r="S83" s="19"/>
      <c r="T83" s="19"/>
      <c r="U83" s="13"/>
    </row>
    <row r="84" spans="1:21" ht="18.75">
      <c r="A84" s="28" t="s">
        <v>39</v>
      </c>
      <c r="B84" s="13" t="s">
        <v>44</v>
      </c>
      <c r="C84" s="14">
        <v>304</v>
      </c>
      <c r="D84" s="14">
        <v>6699138</v>
      </c>
      <c r="E84" s="14">
        <v>7</v>
      </c>
      <c r="F84" s="14">
        <v>87212</v>
      </c>
      <c r="O84" s="13"/>
      <c r="P84" s="13"/>
      <c r="Q84" s="19"/>
      <c r="R84" s="19"/>
      <c r="S84" s="19"/>
      <c r="T84" s="19"/>
      <c r="U84" s="13"/>
    </row>
    <row r="85" spans="1:21" ht="18.75">
      <c r="A85" s="28"/>
      <c r="B85" s="13" t="s">
        <v>45</v>
      </c>
      <c r="C85" s="14">
        <v>310</v>
      </c>
      <c r="D85" s="14">
        <v>5444642</v>
      </c>
      <c r="E85" s="14">
        <v>44</v>
      </c>
      <c r="F85" s="14">
        <v>811182</v>
      </c>
      <c r="O85" s="13"/>
      <c r="P85" s="13"/>
      <c r="Q85" s="19"/>
      <c r="R85" s="19"/>
      <c r="S85" s="19"/>
      <c r="T85" s="19"/>
      <c r="U85" s="13"/>
    </row>
    <row r="86" spans="1:21" ht="18.75">
      <c r="A86" s="28" t="s">
        <v>77</v>
      </c>
      <c r="B86" s="13" t="s">
        <v>45</v>
      </c>
      <c r="C86" s="14">
        <v>1</v>
      </c>
      <c r="D86" s="14">
        <v>15214</v>
      </c>
      <c r="E86" s="14">
        <v>34</v>
      </c>
      <c r="F86" s="14">
        <v>248573</v>
      </c>
      <c r="O86" s="13"/>
      <c r="P86" s="13"/>
      <c r="Q86" s="19"/>
      <c r="R86" s="19"/>
      <c r="S86" s="19"/>
      <c r="T86" s="19"/>
      <c r="U86" s="13"/>
    </row>
    <row r="87" spans="1:21" s="1" customFormat="1" ht="18.75">
      <c r="A87" s="28" t="s">
        <v>78</v>
      </c>
      <c r="B87" s="13" t="s">
        <v>44</v>
      </c>
      <c r="C87" s="14">
        <v>9</v>
      </c>
      <c r="D87" s="14">
        <v>66833</v>
      </c>
      <c r="E87" s="14"/>
      <c r="F87" s="14"/>
      <c r="O87" s="13"/>
      <c r="P87" s="13"/>
      <c r="Q87" s="19"/>
      <c r="R87" s="19"/>
      <c r="S87" s="19"/>
      <c r="T87" s="19"/>
      <c r="U87" s="13"/>
    </row>
    <row r="88" spans="1:21" s="1" customFormat="1" ht="18.75">
      <c r="A88" s="28"/>
      <c r="B88" s="13" t="s">
        <v>45</v>
      </c>
      <c r="C88" s="14">
        <v>2</v>
      </c>
      <c r="D88" s="14">
        <v>26393</v>
      </c>
      <c r="E88" s="14"/>
      <c r="F88" s="14"/>
      <c r="O88" s="13"/>
      <c r="P88" s="13"/>
      <c r="Q88" s="19"/>
      <c r="R88" s="19"/>
      <c r="S88" s="19"/>
      <c r="T88" s="19"/>
      <c r="U88" s="13"/>
    </row>
    <row r="89" spans="1:21" ht="18.75">
      <c r="A89" s="28" t="s">
        <v>79</v>
      </c>
      <c r="B89" s="13" t="s">
        <v>44</v>
      </c>
      <c r="C89" s="14">
        <v>2</v>
      </c>
      <c r="D89" s="14">
        <v>32669</v>
      </c>
      <c r="E89" s="14"/>
      <c r="F89" s="14"/>
      <c r="H89" s="1"/>
      <c r="O89" s="13"/>
      <c r="P89" s="22"/>
      <c r="Q89" s="23"/>
      <c r="R89" s="23"/>
      <c r="S89" s="23"/>
      <c r="T89" s="23"/>
      <c r="U89" s="13"/>
    </row>
    <row r="90" spans="1:21" ht="18.75">
      <c r="A90" s="28"/>
      <c r="B90" s="13" t="s">
        <v>45</v>
      </c>
      <c r="C90" s="14">
        <v>1</v>
      </c>
      <c r="D90" s="14">
        <v>10108</v>
      </c>
      <c r="E90" s="14"/>
      <c r="F90" s="14"/>
      <c r="O90" s="13"/>
      <c r="P90" s="22"/>
      <c r="Q90" s="23"/>
      <c r="R90" s="23"/>
      <c r="S90" s="23"/>
      <c r="T90" s="23"/>
      <c r="U90" s="13"/>
    </row>
    <row r="91" spans="1:21" ht="18.75">
      <c r="A91" s="28" t="s">
        <v>80</v>
      </c>
      <c r="B91" s="13" t="s">
        <v>45</v>
      </c>
      <c r="C91" s="14">
        <v>57</v>
      </c>
      <c r="D91" s="14">
        <v>409165</v>
      </c>
      <c r="E91" s="14"/>
      <c r="F91" s="14"/>
    </row>
    <row r="92" spans="1:21" ht="18.75">
      <c r="A92" s="28" t="s">
        <v>81</v>
      </c>
      <c r="B92" s="13" t="s">
        <v>44</v>
      </c>
      <c r="C92" s="14">
        <v>12</v>
      </c>
      <c r="D92" s="14">
        <v>269213</v>
      </c>
      <c r="E92" s="14"/>
      <c r="F92" s="14"/>
    </row>
    <row r="93" spans="1:21" ht="18.75">
      <c r="A93" s="28"/>
      <c r="B93" s="13" t="s">
        <v>45</v>
      </c>
      <c r="C93" s="14">
        <v>11</v>
      </c>
      <c r="D93" s="14">
        <v>155367</v>
      </c>
      <c r="E93" s="14">
        <v>2</v>
      </c>
      <c r="F93" s="14">
        <v>17232</v>
      </c>
    </row>
    <row r="94" spans="1:21" ht="18.75">
      <c r="A94" s="28" t="s">
        <v>82</v>
      </c>
      <c r="B94" s="13" t="s">
        <v>44</v>
      </c>
      <c r="C94" s="14">
        <v>33</v>
      </c>
      <c r="D94" s="14">
        <v>493207</v>
      </c>
      <c r="E94" s="14">
        <v>2</v>
      </c>
      <c r="F94" s="14">
        <v>54312</v>
      </c>
    </row>
    <row r="95" spans="1:21" ht="18.75">
      <c r="A95" s="28"/>
      <c r="B95" s="13" t="s">
        <v>45</v>
      </c>
      <c r="C95" s="14">
        <v>55</v>
      </c>
      <c r="D95" s="14">
        <v>786426</v>
      </c>
      <c r="E95" s="14">
        <v>7</v>
      </c>
      <c r="F95" s="14">
        <v>110722</v>
      </c>
    </row>
    <row r="96" spans="1:21" ht="18.75">
      <c r="A96" s="28" t="s">
        <v>83</v>
      </c>
      <c r="B96" s="13" t="s">
        <v>45</v>
      </c>
      <c r="C96" s="14">
        <v>44</v>
      </c>
      <c r="D96" s="14">
        <v>347137</v>
      </c>
      <c r="E96" s="14"/>
      <c r="F96" s="14"/>
    </row>
    <row r="97" spans="1:6" ht="18.75">
      <c r="A97" s="28" t="s">
        <v>84</v>
      </c>
      <c r="B97" s="13" t="s">
        <v>44</v>
      </c>
      <c r="C97" s="14">
        <v>67</v>
      </c>
      <c r="D97" s="14">
        <v>893091</v>
      </c>
      <c r="E97" s="14">
        <v>78</v>
      </c>
      <c r="F97" s="14">
        <v>770260</v>
      </c>
    </row>
    <row r="98" spans="1:6" ht="18.75">
      <c r="A98" s="28"/>
      <c r="B98" s="13" t="s">
        <v>45</v>
      </c>
      <c r="C98" s="14">
        <v>172</v>
      </c>
      <c r="D98" s="14">
        <v>1824054</v>
      </c>
      <c r="E98" s="14">
        <v>80</v>
      </c>
      <c r="F98" s="14">
        <v>929260</v>
      </c>
    </row>
    <row r="99" spans="1:6" ht="18.75">
      <c r="A99" s="28" t="s">
        <v>85</v>
      </c>
      <c r="B99" s="13" t="s">
        <v>45</v>
      </c>
      <c r="C99" s="14">
        <v>1</v>
      </c>
      <c r="D99" s="14">
        <v>23242</v>
      </c>
      <c r="E99" s="14"/>
      <c r="F99" s="14"/>
    </row>
    <row r="100" spans="1:6" ht="18.75">
      <c r="A100" s="28" t="s">
        <v>86</v>
      </c>
      <c r="B100" s="13" t="s">
        <v>45</v>
      </c>
      <c r="C100" s="14"/>
      <c r="D100" s="14"/>
      <c r="E100" s="14">
        <v>2</v>
      </c>
      <c r="F100" s="14">
        <v>25701</v>
      </c>
    </row>
    <row r="101" spans="1:6" ht="18.75">
      <c r="A101" s="28" t="s">
        <v>87</v>
      </c>
      <c r="B101" s="13" t="s">
        <v>44</v>
      </c>
      <c r="C101" s="14">
        <v>500</v>
      </c>
      <c r="D101" s="14">
        <v>11595486</v>
      </c>
      <c r="E101" s="14">
        <v>11</v>
      </c>
      <c r="F101" s="14">
        <v>106858</v>
      </c>
    </row>
    <row r="102" spans="1:6" ht="18.75">
      <c r="A102" s="28"/>
      <c r="B102" s="13" t="s">
        <v>45</v>
      </c>
      <c r="C102" s="14">
        <v>516</v>
      </c>
      <c r="D102" s="14">
        <v>8504932</v>
      </c>
      <c r="E102" s="14">
        <v>80</v>
      </c>
      <c r="F102" s="14">
        <v>548087</v>
      </c>
    </row>
    <row r="103" spans="1:6" ht="18.75">
      <c r="A103" s="28" t="s">
        <v>17</v>
      </c>
      <c r="B103" s="13" t="s">
        <v>44</v>
      </c>
      <c r="C103" s="14">
        <v>22</v>
      </c>
      <c r="D103" s="14">
        <v>312276</v>
      </c>
      <c r="E103" s="14">
        <v>4</v>
      </c>
      <c r="F103" s="14">
        <v>37503</v>
      </c>
    </row>
    <row r="104" spans="1:6" ht="18.75">
      <c r="A104" s="28"/>
      <c r="B104" s="13" t="s">
        <v>45</v>
      </c>
      <c r="C104" s="14">
        <v>29</v>
      </c>
      <c r="D104" s="14">
        <v>478920</v>
      </c>
      <c r="E104" s="14">
        <v>2</v>
      </c>
      <c r="F104" s="14">
        <v>840</v>
      </c>
    </row>
    <row r="105" spans="1:6" ht="18.75">
      <c r="A105" s="28" t="s">
        <v>88</v>
      </c>
      <c r="B105" s="13" t="s">
        <v>44</v>
      </c>
      <c r="C105" s="14">
        <v>19</v>
      </c>
      <c r="D105" s="14">
        <v>619499</v>
      </c>
      <c r="E105" s="14"/>
      <c r="F105" s="14"/>
    </row>
    <row r="106" spans="1:6" ht="18.75">
      <c r="A106" s="28"/>
      <c r="B106" s="13" t="s">
        <v>45</v>
      </c>
      <c r="C106" s="14">
        <v>23</v>
      </c>
      <c r="D106" s="14">
        <v>412457</v>
      </c>
      <c r="E106" s="14">
        <v>9</v>
      </c>
      <c r="F106" s="14">
        <v>169354</v>
      </c>
    </row>
    <row r="107" spans="1:6" ht="18.75">
      <c r="A107" s="28" t="s">
        <v>89</v>
      </c>
      <c r="B107" s="13" t="s">
        <v>44</v>
      </c>
      <c r="C107" s="14">
        <v>16</v>
      </c>
      <c r="D107" s="14">
        <v>192518</v>
      </c>
      <c r="E107" s="14"/>
      <c r="F107" s="14"/>
    </row>
    <row r="108" spans="1:6" ht="18.75">
      <c r="A108" s="28"/>
      <c r="B108" s="13" t="s">
        <v>45</v>
      </c>
      <c r="C108" s="14">
        <v>115</v>
      </c>
      <c r="D108" s="14">
        <v>1882667</v>
      </c>
      <c r="E108" s="14"/>
      <c r="F108" s="14"/>
    </row>
    <row r="109" spans="1:6" ht="18.75">
      <c r="A109" s="28" t="s">
        <v>90</v>
      </c>
      <c r="B109" s="13" t="s">
        <v>44</v>
      </c>
      <c r="C109" s="14">
        <v>2</v>
      </c>
      <c r="D109" s="14">
        <v>18788</v>
      </c>
      <c r="E109" s="14">
        <v>1</v>
      </c>
      <c r="F109" s="14">
        <v>11140</v>
      </c>
    </row>
    <row r="110" spans="1:6" ht="18.75">
      <c r="A110" s="28"/>
      <c r="B110" s="13" t="s">
        <v>45</v>
      </c>
      <c r="C110" s="14">
        <v>3</v>
      </c>
      <c r="D110" s="14">
        <v>10171</v>
      </c>
      <c r="E110" s="14"/>
      <c r="F110" s="14"/>
    </row>
    <row r="111" spans="1:6" ht="18.75">
      <c r="A111" s="28" t="s">
        <v>18</v>
      </c>
      <c r="B111" s="13" t="s">
        <v>44</v>
      </c>
      <c r="C111" s="14">
        <v>54</v>
      </c>
      <c r="D111" s="14">
        <v>753815</v>
      </c>
      <c r="E111" s="14"/>
      <c r="F111" s="14"/>
    </row>
    <row r="112" spans="1:6" ht="18.75">
      <c r="B112" s="13" t="s">
        <v>45</v>
      </c>
      <c r="C112" s="14">
        <v>65</v>
      </c>
      <c r="D112" s="14">
        <v>673341</v>
      </c>
      <c r="E112" s="14">
        <v>2</v>
      </c>
      <c r="F112" s="14">
        <v>22419</v>
      </c>
    </row>
    <row r="113" spans="1:6" ht="18.75">
      <c r="A113" s="28" t="s">
        <v>91</v>
      </c>
      <c r="B113" s="13" t="s">
        <v>44</v>
      </c>
      <c r="C113" s="14">
        <v>1</v>
      </c>
      <c r="D113" s="14">
        <v>2015</v>
      </c>
      <c r="E113" s="14"/>
      <c r="F113" s="14"/>
    </row>
    <row r="114" spans="1:6" ht="18.75">
      <c r="A114" s="28" t="s">
        <v>19</v>
      </c>
      <c r="B114" s="13" t="s">
        <v>44</v>
      </c>
      <c r="C114" s="14">
        <v>231</v>
      </c>
      <c r="D114" s="14">
        <v>3625030</v>
      </c>
      <c r="E114" s="14">
        <v>5</v>
      </c>
      <c r="F114" s="14">
        <v>8739</v>
      </c>
    </row>
    <row r="115" spans="1:6" ht="18.75">
      <c r="A115" s="28"/>
      <c r="B115" s="13" t="s">
        <v>45</v>
      </c>
      <c r="C115" s="14">
        <v>317</v>
      </c>
      <c r="D115" s="14">
        <v>5321104</v>
      </c>
      <c r="E115" s="14">
        <v>39</v>
      </c>
      <c r="F115" s="14">
        <v>421923</v>
      </c>
    </row>
    <row r="116" spans="1:6" ht="18.75">
      <c r="A116" s="28" t="s">
        <v>92</v>
      </c>
      <c r="B116" s="13" t="s">
        <v>44</v>
      </c>
      <c r="C116" s="14">
        <v>19</v>
      </c>
      <c r="D116" s="14">
        <v>198905</v>
      </c>
      <c r="E116" s="14">
        <v>2</v>
      </c>
      <c r="F116" s="14">
        <v>6849</v>
      </c>
    </row>
    <row r="117" spans="1:6" ht="18.75">
      <c r="A117" s="28"/>
      <c r="B117" s="13" t="s">
        <v>45</v>
      </c>
      <c r="C117" s="14">
        <v>20</v>
      </c>
      <c r="D117" s="14">
        <v>304212</v>
      </c>
      <c r="E117" s="14">
        <v>3</v>
      </c>
      <c r="F117" s="14">
        <v>35410</v>
      </c>
    </row>
    <row r="118" spans="1:6" ht="18.75">
      <c r="A118" s="28" t="s">
        <v>93</v>
      </c>
      <c r="B118" s="13" t="s">
        <v>44</v>
      </c>
      <c r="C118" s="14">
        <v>2</v>
      </c>
      <c r="D118" s="14">
        <v>36227</v>
      </c>
      <c r="E118" s="14"/>
      <c r="F118" s="14"/>
    </row>
    <row r="119" spans="1:6" ht="18.75">
      <c r="A119" s="28"/>
      <c r="B119" s="13" t="s">
        <v>45</v>
      </c>
      <c r="C119" s="14">
        <v>1</v>
      </c>
      <c r="D119" s="14">
        <v>5032</v>
      </c>
      <c r="E119" s="14"/>
      <c r="F119" s="14"/>
    </row>
    <row r="120" spans="1:6" ht="18.75">
      <c r="A120" s="28" t="s">
        <v>94</v>
      </c>
      <c r="B120" s="13" t="s">
        <v>44</v>
      </c>
      <c r="C120" s="14">
        <v>114</v>
      </c>
      <c r="D120" s="14">
        <v>1269483</v>
      </c>
      <c r="E120" s="14"/>
      <c r="F120" s="14"/>
    </row>
    <row r="121" spans="1:6" ht="18.75">
      <c r="A121" s="28"/>
      <c r="B121" s="13" t="s">
        <v>45</v>
      </c>
      <c r="C121" s="14">
        <v>119</v>
      </c>
      <c r="D121" s="14">
        <v>1361966</v>
      </c>
      <c r="E121" s="14">
        <v>1</v>
      </c>
      <c r="F121" s="14">
        <v>798</v>
      </c>
    </row>
    <row r="122" spans="1:6" ht="18.75">
      <c r="A122" s="28" t="s">
        <v>95</v>
      </c>
      <c r="B122" s="13" t="s">
        <v>44</v>
      </c>
      <c r="C122" s="14">
        <v>14</v>
      </c>
      <c r="D122" s="14">
        <v>269920</v>
      </c>
      <c r="E122" s="14"/>
      <c r="F122" s="14"/>
    </row>
    <row r="123" spans="1:6" ht="18.75">
      <c r="A123" s="28"/>
      <c r="B123" s="13" t="s">
        <v>45</v>
      </c>
      <c r="C123" s="14">
        <v>12</v>
      </c>
      <c r="D123" s="14">
        <v>230699</v>
      </c>
      <c r="E123" s="14">
        <v>8</v>
      </c>
      <c r="F123" s="14">
        <v>243026</v>
      </c>
    </row>
    <row r="124" spans="1:6" ht="18.75">
      <c r="A124" s="28" t="s">
        <v>96</v>
      </c>
      <c r="B124" s="13" t="s">
        <v>45</v>
      </c>
      <c r="C124" s="14"/>
      <c r="D124" s="14"/>
      <c r="E124" s="14">
        <v>54</v>
      </c>
      <c r="F124" s="14">
        <v>302093</v>
      </c>
    </row>
    <row r="125" spans="1:6" ht="18.75">
      <c r="A125" s="28" t="s">
        <v>97</v>
      </c>
      <c r="B125" s="13" t="s">
        <v>44</v>
      </c>
      <c r="C125" s="14">
        <v>7</v>
      </c>
      <c r="D125" s="14">
        <v>126883</v>
      </c>
      <c r="E125" s="14"/>
      <c r="F125" s="14"/>
    </row>
    <row r="126" spans="1:6" ht="18.75">
      <c r="A126" s="28"/>
      <c r="B126" s="13" t="s">
        <v>45</v>
      </c>
      <c r="C126" s="14">
        <v>7</v>
      </c>
      <c r="D126" s="14">
        <v>108009</v>
      </c>
      <c r="E126" s="14">
        <v>2</v>
      </c>
      <c r="F126" s="14">
        <v>2227</v>
      </c>
    </row>
    <row r="127" spans="1:6" ht="18.75">
      <c r="A127" s="28" t="s">
        <v>98</v>
      </c>
      <c r="B127" s="13" t="s">
        <v>44</v>
      </c>
      <c r="C127" s="14">
        <v>15</v>
      </c>
      <c r="D127" s="14">
        <v>238734</v>
      </c>
      <c r="E127" s="14"/>
      <c r="F127" s="14"/>
    </row>
    <row r="128" spans="1:6" ht="18.75">
      <c r="A128" s="28" t="s">
        <v>99</v>
      </c>
      <c r="B128" s="13" t="s">
        <v>45</v>
      </c>
      <c r="C128" s="14"/>
      <c r="D128" s="14"/>
      <c r="E128" s="14">
        <v>6</v>
      </c>
      <c r="F128" s="14">
        <v>82015</v>
      </c>
    </row>
    <row r="129" spans="1:9" ht="18.75">
      <c r="A129" s="28" t="s">
        <v>20</v>
      </c>
      <c r="B129" s="13" t="s">
        <v>44</v>
      </c>
      <c r="C129" s="14">
        <v>10</v>
      </c>
      <c r="D129" s="14">
        <v>136581</v>
      </c>
      <c r="E129" s="14"/>
      <c r="F129" s="14"/>
    </row>
    <row r="130" spans="1:9" ht="18.75">
      <c r="A130" s="28"/>
      <c r="B130" s="13" t="s">
        <v>45</v>
      </c>
      <c r="C130" s="14">
        <v>9</v>
      </c>
      <c r="D130" s="14">
        <v>148777</v>
      </c>
      <c r="E130" s="14"/>
      <c r="F130" s="14"/>
    </row>
    <row r="131" spans="1:9" ht="18.75">
      <c r="A131" s="28" t="s">
        <v>100</v>
      </c>
      <c r="B131" s="13" t="s">
        <v>44</v>
      </c>
      <c r="C131" s="14">
        <v>1</v>
      </c>
      <c r="D131" s="14">
        <v>12549</v>
      </c>
      <c r="E131" s="14"/>
      <c r="F131" s="14"/>
    </row>
    <row r="132" spans="1:9" ht="18.75">
      <c r="A132" s="28" t="s">
        <v>101</v>
      </c>
      <c r="B132" s="13" t="s">
        <v>44</v>
      </c>
      <c r="C132" s="14">
        <v>6</v>
      </c>
      <c r="D132" s="14">
        <v>125352</v>
      </c>
      <c r="E132" s="14"/>
      <c r="F132" s="14"/>
    </row>
    <row r="133" spans="1:9" ht="18.75">
      <c r="A133" s="28"/>
      <c r="B133" s="13" t="s">
        <v>45</v>
      </c>
      <c r="C133" s="14">
        <v>7</v>
      </c>
      <c r="D133" s="14">
        <v>92756</v>
      </c>
      <c r="E133" s="14">
        <v>6</v>
      </c>
      <c r="F133" s="14">
        <v>153255</v>
      </c>
    </row>
    <row r="134" spans="1:9" ht="18.75">
      <c r="A134" s="28" t="s">
        <v>38</v>
      </c>
      <c r="B134" s="13" t="s">
        <v>44</v>
      </c>
      <c r="C134" s="14">
        <v>18</v>
      </c>
      <c r="D134" s="14">
        <v>150049</v>
      </c>
      <c r="E134" s="14">
        <v>1</v>
      </c>
      <c r="F134" s="14">
        <v>13744</v>
      </c>
    </row>
    <row r="135" spans="1:9" ht="18.75">
      <c r="A135" s="28"/>
      <c r="B135" s="13" t="s">
        <v>45</v>
      </c>
      <c r="C135" s="14">
        <v>9</v>
      </c>
      <c r="D135" s="14">
        <v>388313</v>
      </c>
      <c r="E135" s="14">
        <v>3</v>
      </c>
      <c r="F135" s="14">
        <v>12825</v>
      </c>
    </row>
    <row r="136" spans="1:9" ht="18.75">
      <c r="A136" s="28" t="s">
        <v>102</v>
      </c>
      <c r="B136" s="13" t="s">
        <v>44</v>
      </c>
      <c r="C136" s="14">
        <v>76</v>
      </c>
      <c r="D136" s="14">
        <v>1239663</v>
      </c>
      <c r="E136" s="14"/>
      <c r="F136" s="14"/>
    </row>
    <row r="137" spans="1:9" ht="18.75">
      <c r="A137" s="28"/>
      <c r="B137" s="13" t="s">
        <v>45</v>
      </c>
      <c r="C137" s="14">
        <v>143</v>
      </c>
      <c r="D137" s="14">
        <v>2380969</v>
      </c>
      <c r="E137" s="14">
        <v>26</v>
      </c>
      <c r="F137" s="14">
        <v>381739</v>
      </c>
    </row>
    <row r="138" spans="1:9" ht="18.75">
      <c r="A138" s="28" t="s">
        <v>103</v>
      </c>
      <c r="B138" s="13" t="s">
        <v>44</v>
      </c>
      <c r="C138" s="14">
        <v>7</v>
      </c>
      <c r="D138" s="14">
        <v>286639</v>
      </c>
      <c r="E138" s="14"/>
      <c r="F138" s="14"/>
    </row>
    <row r="139" spans="1:9" ht="18.75">
      <c r="A139" s="28"/>
      <c r="B139" s="13" t="s">
        <v>45</v>
      </c>
      <c r="C139" s="14">
        <v>24</v>
      </c>
      <c r="D139" s="14">
        <v>249292</v>
      </c>
      <c r="E139" s="14"/>
      <c r="F139" s="14"/>
    </row>
    <row r="140" spans="1:9" ht="18.75">
      <c r="A140" s="28" t="s">
        <v>21</v>
      </c>
      <c r="B140" s="13" t="s">
        <v>44</v>
      </c>
      <c r="C140" s="14"/>
      <c r="D140" s="14"/>
      <c r="E140" s="14">
        <v>1</v>
      </c>
      <c r="F140" s="14">
        <v>690</v>
      </c>
    </row>
    <row r="141" spans="1:9" ht="18.75">
      <c r="A141" s="28"/>
      <c r="B141" s="13" t="s">
        <v>45</v>
      </c>
      <c r="C141" s="14"/>
      <c r="D141" s="14"/>
      <c r="E141" s="14">
        <v>4</v>
      </c>
      <c r="F141" s="14">
        <v>24991</v>
      </c>
    </row>
    <row r="142" spans="1:9" ht="18.75">
      <c r="A142" s="28" t="s">
        <v>104</v>
      </c>
      <c r="B142" s="13" t="s">
        <v>44</v>
      </c>
      <c r="C142" s="14">
        <v>28</v>
      </c>
      <c r="D142" s="14">
        <v>365936</v>
      </c>
      <c r="E142" s="14">
        <v>1</v>
      </c>
      <c r="F142" s="14">
        <v>2448</v>
      </c>
    </row>
    <row r="143" spans="1:9" ht="18.75">
      <c r="A143" s="28"/>
      <c r="B143" s="13" t="s">
        <v>45</v>
      </c>
      <c r="C143" s="14">
        <v>43</v>
      </c>
      <c r="D143" s="14">
        <v>819294</v>
      </c>
      <c r="E143" s="14">
        <v>7</v>
      </c>
      <c r="F143" s="14">
        <v>44538</v>
      </c>
      <c r="I143" s="14"/>
    </row>
    <row r="144" spans="1:9" ht="18.75">
      <c r="A144" s="28" t="s">
        <v>105</v>
      </c>
      <c r="B144" s="13" t="s">
        <v>44</v>
      </c>
      <c r="C144" s="14">
        <v>1</v>
      </c>
      <c r="D144" s="14">
        <v>17852</v>
      </c>
      <c r="E144" s="14"/>
      <c r="F144" s="14"/>
    </row>
    <row r="145" spans="1:8" s="1" customFormat="1" ht="18.75">
      <c r="A145" s="28" t="s">
        <v>108</v>
      </c>
      <c r="B145" s="13" t="s">
        <v>44</v>
      </c>
      <c r="C145" s="14">
        <v>2873</v>
      </c>
      <c r="D145" s="14">
        <v>57212125</v>
      </c>
      <c r="E145" s="14">
        <v>146</v>
      </c>
      <c r="F145" s="14">
        <v>1472243</v>
      </c>
    </row>
    <row r="146" spans="1:8" s="1" customFormat="1" ht="18.75">
      <c r="A146" s="28"/>
      <c r="B146" s="13" t="s">
        <v>45</v>
      </c>
      <c r="C146" s="14">
        <v>4028</v>
      </c>
      <c r="D146" s="14">
        <v>61265677</v>
      </c>
      <c r="E146" s="14">
        <v>853</v>
      </c>
      <c r="F146" s="14">
        <v>9251087</v>
      </c>
    </row>
    <row r="147" spans="1:8" ht="18.75">
      <c r="A147" s="13" t="s">
        <v>106</v>
      </c>
      <c r="B147" s="13" t="s">
        <v>44</v>
      </c>
      <c r="C147" s="38">
        <v>4745</v>
      </c>
      <c r="D147" s="38">
        <v>79041909</v>
      </c>
      <c r="E147" s="38">
        <v>1211</v>
      </c>
      <c r="F147" s="38">
        <v>5375290</v>
      </c>
      <c r="H147" s="29"/>
    </row>
    <row r="148" spans="1:8" ht="18.75">
      <c r="B148" s="13" t="s">
        <v>45</v>
      </c>
      <c r="C148" s="38">
        <v>5784</v>
      </c>
      <c r="D148" s="38">
        <v>83389886</v>
      </c>
      <c r="E148" s="38">
        <v>1083</v>
      </c>
      <c r="F148" s="38">
        <v>11462825</v>
      </c>
    </row>
    <row r="149" spans="1:8">
      <c r="D149" s="1"/>
    </row>
    <row r="151" spans="1:8" ht="18.75">
      <c r="B151" s="30"/>
      <c r="C151" s="30"/>
      <c r="D151" s="30"/>
      <c r="E151" s="30"/>
    </row>
    <row r="152" spans="1:8" ht="18.75">
      <c r="A152" s="1"/>
      <c r="B152" s="30"/>
      <c r="C152" s="30"/>
      <c r="D152" s="30"/>
      <c r="E152" s="30"/>
    </row>
  </sheetData>
  <mergeCells count="4">
    <mergeCell ref="A7:F7"/>
    <mergeCell ref="A3:F3"/>
    <mergeCell ref="C10:D10"/>
    <mergeCell ref="E10:F10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M66"/>
  <sheetViews>
    <sheetView tabSelected="1" topLeftCell="F70" workbookViewId="0">
      <selection activeCell="L66" sqref="L66"/>
    </sheetView>
  </sheetViews>
  <sheetFormatPr defaultRowHeight="15"/>
  <cols>
    <col min="2" max="2" width="29" customWidth="1"/>
    <col min="3" max="3" width="19.140625" bestFit="1" customWidth="1"/>
    <col min="4" max="4" width="7.28515625" customWidth="1"/>
    <col min="5" max="5" width="28.7109375" customWidth="1"/>
    <col min="6" max="6" width="19.5703125" customWidth="1"/>
    <col min="7" max="7" width="7.28515625" style="1" customWidth="1"/>
    <col min="8" max="8" width="22.28515625" customWidth="1"/>
    <col min="9" max="9" width="24.42578125" bestFit="1" customWidth="1"/>
    <col min="11" max="11" width="27" customWidth="1"/>
    <col min="12" max="12" width="24.7109375" bestFit="1" customWidth="1"/>
  </cols>
  <sheetData>
    <row r="3" spans="2:13">
      <c r="B3" s="36" t="s">
        <v>23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2:13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37" t="s">
        <v>109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2:13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2:13">
      <c r="B7" s="3" t="s">
        <v>4</v>
      </c>
      <c r="C7" s="4" t="s">
        <v>24</v>
      </c>
      <c r="D7" s="4"/>
      <c r="E7" s="3" t="s">
        <v>4</v>
      </c>
      <c r="F7" s="4" t="s">
        <v>40</v>
      </c>
      <c r="G7" s="4"/>
      <c r="H7" s="3" t="s">
        <v>4</v>
      </c>
      <c r="I7" s="4" t="s">
        <v>25</v>
      </c>
      <c r="J7" s="4"/>
      <c r="K7" s="3" t="s">
        <v>4</v>
      </c>
      <c r="L7" s="4" t="s">
        <v>41</v>
      </c>
      <c r="M7" s="4"/>
    </row>
    <row r="8" spans="2:13" ht="18.75">
      <c r="B8" s="13" t="s">
        <v>29</v>
      </c>
      <c r="C8" s="13">
        <v>1872</v>
      </c>
      <c r="D8" s="1"/>
      <c r="E8" s="13" t="s">
        <v>29</v>
      </c>
      <c r="F8" s="14">
        <v>1065</v>
      </c>
      <c r="G8" s="10"/>
      <c r="H8" s="13" t="s">
        <v>29</v>
      </c>
      <c r="I8" s="13">
        <v>21830</v>
      </c>
      <c r="J8" s="1"/>
      <c r="K8" s="13" t="s">
        <v>29</v>
      </c>
      <c r="L8" s="14">
        <v>3903</v>
      </c>
      <c r="M8" s="1"/>
    </row>
    <row r="9" spans="2:13" ht="18.75">
      <c r="B9" s="28" t="s">
        <v>87</v>
      </c>
      <c r="C9" s="14">
        <v>500</v>
      </c>
      <c r="D9" s="1"/>
      <c r="E9" s="28" t="s">
        <v>87</v>
      </c>
      <c r="F9" s="14">
        <v>11</v>
      </c>
      <c r="G9" s="10"/>
      <c r="H9" s="28" t="s">
        <v>87</v>
      </c>
      <c r="I9" s="14">
        <v>11595</v>
      </c>
      <c r="J9" s="1"/>
      <c r="K9" s="28" t="s">
        <v>73</v>
      </c>
      <c r="L9" s="14">
        <v>110</v>
      </c>
      <c r="M9" s="1"/>
    </row>
    <row r="10" spans="2:13" ht="18.75">
      <c r="B10" s="28" t="s">
        <v>73</v>
      </c>
      <c r="C10" s="14">
        <v>444</v>
      </c>
      <c r="D10" s="1"/>
      <c r="E10" s="28" t="s">
        <v>73</v>
      </c>
      <c r="F10" s="14">
        <v>8</v>
      </c>
      <c r="G10" s="5"/>
      <c r="H10" s="28" t="s">
        <v>73</v>
      </c>
      <c r="I10" s="14">
        <v>10194</v>
      </c>
      <c r="J10" s="1"/>
      <c r="K10" s="28" t="s">
        <v>87</v>
      </c>
      <c r="L10" s="14">
        <v>107</v>
      </c>
      <c r="M10" s="1"/>
    </row>
    <row r="11" spans="2:13" ht="18.75">
      <c r="B11" s="28" t="s">
        <v>39</v>
      </c>
      <c r="C11" s="14">
        <v>304</v>
      </c>
      <c r="D11" s="1"/>
      <c r="E11" s="28" t="s">
        <v>39</v>
      </c>
      <c r="F11" s="14">
        <v>7</v>
      </c>
      <c r="G11" s="10"/>
      <c r="H11" s="28" t="s">
        <v>39</v>
      </c>
      <c r="I11" s="14">
        <v>6699</v>
      </c>
      <c r="J11" s="1"/>
      <c r="K11" s="28" t="s">
        <v>15</v>
      </c>
      <c r="L11" s="14">
        <v>96</v>
      </c>
      <c r="M11" s="1"/>
    </row>
    <row r="12" spans="2:13" ht="18.75">
      <c r="B12" s="28" t="s">
        <v>19</v>
      </c>
      <c r="C12" s="14">
        <v>231</v>
      </c>
      <c r="D12" s="1"/>
      <c r="E12" s="28" t="s">
        <v>15</v>
      </c>
      <c r="F12" s="14">
        <v>7</v>
      </c>
      <c r="G12" s="10"/>
      <c r="H12" s="28" t="s">
        <v>76</v>
      </c>
      <c r="I12" s="14">
        <v>5126</v>
      </c>
      <c r="J12" s="1"/>
      <c r="K12" s="28" t="s">
        <v>39</v>
      </c>
      <c r="L12" s="14">
        <v>87</v>
      </c>
      <c r="M12" s="1"/>
    </row>
    <row r="13" spans="2:13" ht="18.75">
      <c r="B13" s="28" t="s">
        <v>76</v>
      </c>
      <c r="C13" s="14">
        <v>189</v>
      </c>
      <c r="D13" s="1"/>
      <c r="E13" s="28" t="s">
        <v>19</v>
      </c>
      <c r="F13" s="14">
        <v>5</v>
      </c>
      <c r="G13" s="10"/>
      <c r="H13" s="28" t="s">
        <v>19</v>
      </c>
      <c r="I13" s="14">
        <v>3625</v>
      </c>
      <c r="J13" s="1"/>
      <c r="K13" s="28" t="s">
        <v>82</v>
      </c>
      <c r="L13" s="14">
        <v>54</v>
      </c>
      <c r="M13" s="1"/>
    </row>
    <row r="14" spans="2:13" ht="18.75">
      <c r="B14" s="28" t="s">
        <v>15</v>
      </c>
      <c r="C14" s="14">
        <v>174</v>
      </c>
      <c r="D14" s="1"/>
      <c r="E14" s="28" t="s">
        <v>17</v>
      </c>
      <c r="F14" s="14">
        <v>4</v>
      </c>
      <c r="G14" s="10"/>
      <c r="H14" s="28" t="s">
        <v>15</v>
      </c>
      <c r="I14" s="14">
        <v>3391</v>
      </c>
      <c r="J14" s="1"/>
      <c r="K14" s="28" t="s">
        <v>17</v>
      </c>
      <c r="L14" s="14">
        <v>38</v>
      </c>
      <c r="M14" s="1"/>
    </row>
    <row r="15" spans="2:13" ht="18.75">
      <c r="B15" s="28" t="s">
        <v>13</v>
      </c>
      <c r="C15" s="14">
        <v>126</v>
      </c>
      <c r="D15" s="1"/>
      <c r="E15" s="28" t="s">
        <v>8</v>
      </c>
      <c r="F15" s="14">
        <v>3</v>
      </c>
      <c r="G15" s="10"/>
      <c r="H15" s="28" t="s">
        <v>64</v>
      </c>
      <c r="I15" s="14">
        <v>1770</v>
      </c>
      <c r="J15" s="1"/>
      <c r="K15" s="28" t="s">
        <v>11</v>
      </c>
      <c r="L15" s="14">
        <v>30</v>
      </c>
      <c r="M15" s="1"/>
    </row>
    <row r="16" spans="2:13" ht="18.75">
      <c r="B16" s="28" t="s">
        <v>94</v>
      </c>
      <c r="C16" s="14">
        <v>114</v>
      </c>
      <c r="D16" s="1"/>
      <c r="E16" s="28" t="s">
        <v>76</v>
      </c>
      <c r="F16" s="14">
        <v>2</v>
      </c>
      <c r="G16" s="10"/>
      <c r="H16" s="28" t="s">
        <v>13</v>
      </c>
      <c r="I16" s="14">
        <v>1654</v>
      </c>
      <c r="J16" s="1"/>
      <c r="K16" s="28" t="s">
        <v>13</v>
      </c>
      <c r="L16" s="14">
        <v>27</v>
      </c>
      <c r="M16" s="1"/>
    </row>
    <row r="17" spans="2:13" ht="18.75">
      <c r="B17" s="28" t="s">
        <v>102</v>
      </c>
      <c r="C17" s="14">
        <v>76</v>
      </c>
      <c r="D17" s="1"/>
      <c r="E17" s="28" t="s">
        <v>82</v>
      </c>
      <c r="F17" s="14">
        <v>2</v>
      </c>
      <c r="G17" s="5"/>
      <c r="H17" s="28" t="s">
        <v>94</v>
      </c>
      <c r="I17" s="14">
        <v>1269</v>
      </c>
      <c r="J17" s="1"/>
      <c r="K17" s="28" t="s">
        <v>8</v>
      </c>
      <c r="L17" s="14">
        <v>22</v>
      </c>
      <c r="M17" s="1"/>
    </row>
    <row r="18" spans="2:13" ht="18.75">
      <c r="B18" s="27" t="s">
        <v>22</v>
      </c>
      <c r="C18" s="14">
        <v>715</v>
      </c>
      <c r="D18" s="1"/>
      <c r="E18" s="31" t="s">
        <v>22</v>
      </c>
      <c r="F18" s="14">
        <v>97</v>
      </c>
      <c r="G18" s="5"/>
      <c r="H18" s="13" t="s">
        <v>22</v>
      </c>
      <c r="I18" s="14">
        <v>11889</v>
      </c>
      <c r="J18" s="1"/>
      <c r="K18" s="31" t="s">
        <v>22</v>
      </c>
      <c r="L18" s="14">
        <v>901</v>
      </c>
      <c r="M18" s="1"/>
    </row>
    <row r="19" spans="2:13" ht="18.75">
      <c r="B19" s="24" t="s">
        <v>26</v>
      </c>
      <c r="C19" s="25">
        <f>SUM(C8:C18)</f>
        <v>4745</v>
      </c>
      <c r="D19" s="6"/>
      <c r="E19" s="24" t="s">
        <v>26</v>
      </c>
      <c r="F19" s="25">
        <f>SUM(F8:F18)</f>
        <v>1211</v>
      </c>
      <c r="G19" s="6"/>
      <c r="H19" s="24" t="s">
        <v>26</v>
      </c>
      <c r="I19" s="25">
        <v>79042</v>
      </c>
      <c r="J19" s="6"/>
      <c r="K19" s="24" t="s">
        <v>26</v>
      </c>
      <c r="L19" s="25">
        <v>5375</v>
      </c>
      <c r="M19" s="1"/>
    </row>
    <row r="47" ht="24.75" customHeight="1"/>
    <row r="50" spans="2:13" ht="24.75" customHeight="1">
      <c r="H50" s="11" t="s">
        <v>31</v>
      </c>
    </row>
    <row r="51" spans="2:13">
      <c r="B51" s="37" t="s">
        <v>110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  <row r="52" spans="2:13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</row>
    <row r="53" spans="2:13">
      <c r="B53" s="1"/>
      <c r="C53" s="1"/>
      <c r="D53" s="1"/>
      <c r="E53" s="1"/>
      <c r="F53" s="1"/>
      <c r="H53" s="1"/>
      <c r="I53" s="1"/>
      <c r="J53" s="1"/>
      <c r="K53" s="1"/>
      <c r="L53" s="1"/>
      <c r="M53" s="1"/>
    </row>
    <row r="54" spans="2:13">
      <c r="B54" s="7" t="s">
        <v>4</v>
      </c>
      <c r="C54" s="8" t="s">
        <v>27</v>
      </c>
      <c r="D54" s="8"/>
      <c r="E54" s="7" t="s">
        <v>4</v>
      </c>
      <c r="F54" s="8" t="s">
        <v>43</v>
      </c>
      <c r="G54" s="8"/>
      <c r="H54" s="7" t="s">
        <v>4</v>
      </c>
      <c r="I54" s="8" t="s">
        <v>28</v>
      </c>
      <c r="J54" s="8"/>
      <c r="K54" s="7" t="s">
        <v>4</v>
      </c>
      <c r="L54" s="8" t="s">
        <v>42</v>
      </c>
      <c r="M54" s="8"/>
    </row>
    <row r="55" spans="2:13" ht="18.75">
      <c r="B55" s="13" t="s">
        <v>29</v>
      </c>
      <c r="C55" s="14">
        <v>1756</v>
      </c>
      <c r="D55" s="1"/>
      <c r="E55" s="13" t="s">
        <v>29</v>
      </c>
      <c r="F55" s="14">
        <v>230</v>
      </c>
      <c r="G55" s="10"/>
      <c r="H55" s="13" t="s">
        <v>29</v>
      </c>
      <c r="I55" s="14">
        <v>22123</v>
      </c>
      <c r="J55" s="1"/>
      <c r="K55" s="13" t="s">
        <v>34</v>
      </c>
      <c r="L55" s="14">
        <v>2212</v>
      </c>
      <c r="M55" s="1"/>
    </row>
    <row r="56" spans="2:13" ht="18.75">
      <c r="B56" s="28" t="s">
        <v>73</v>
      </c>
      <c r="C56" s="14">
        <v>518</v>
      </c>
      <c r="D56" s="1"/>
      <c r="E56" s="28" t="s">
        <v>87</v>
      </c>
      <c r="F56" s="14">
        <v>80</v>
      </c>
      <c r="G56" s="10"/>
      <c r="H56" s="28" t="s">
        <v>73</v>
      </c>
      <c r="I56" s="14">
        <v>9404</v>
      </c>
      <c r="J56" s="1"/>
      <c r="K56" s="28" t="s">
        <v>39</v>
      </c>
      <c r="L56" s="14">
        <v>811</v>
      </c>
      <c r="M56" s="1"/>
    </row>
    <row r="57" spans="2:13" ht="18.75">
      <c r="B57" s="28" t="s">
        <v>87</v>
      </c>
      <c r="C57" s="14">
        <v>516</v>
      </c>
      <c r="D57" s="1"/>
      <c r="E57" s="28" t="s">
        <v>76</v>
      </c>
      <c r="F57" s="14">
        <v>57</v>
      </c>
      <c r="G57" s="10"/>
      <c r="H57" s="28" t="s">
        <v>87</v>
      </c>
      <c r="I57" s="14">
        <v>8504</v>
      </c>
      <c r="J57" s="1"/>
      <c r="K57" s="28" t="s">
        <v>73</v>
      </c>
      <c r="L57" s="14">
        <v>564</v>
      </c>
      <c r="M57" s="1"/>
    </row>
    <row r="58" spans="2:13" ht="18.75">
      <c r="B58" s="28" t="s">
        <v>19</v>
      </c>
      <c r="C58" s="14">
        <v>317</v>
      </c>
      <c r="D58" s="1"/>
      <c r="E58" s="28" t="s">
        <v>96</v>
      </c>
      <c r="F58" s="14">
        <v>54</v>
      </c>
      <c r="G58" s="10"/>
      <c r="H58" s="28" t="s">
        <v>39</v>
      </c>
      <c r="I58" s="14">
        <v>5445</v>
      </c>
      <c r="J58" s="1"/>
      <c r="K58" s="28" t="s">
        <v>87</v>
      </c>
      <c r="L58" s="14">
        <v>548</v>
      </c>
      <c r="M58" s="1"/>
    </row>
    <row r="59" spans="2:13" ht="18.75">
      <c r="B59" s="28" t="s">
        <v>39</v>
      </c>
      <c r="C59" s="14">
        <v>310</v>
      </c>
      <c r="D59" s="1"/>
      <c r="E59" s="28" t="s">
        <v>39</v>
      </c>
      <c r="F59" s="14">
        <v>44</v>
      </c>
      <c r="G59" s="10"/>
      <c r="H59" s="28" t="s">
        <v>19</v>
      </c>
      <c r="I59" s="14">
        <v>5321</v>
      </c>
      <c r="J59" s="1"/>
      <c r="K59" s="28" t="s">
        <v>13</v>
      </c>
      <c r="L59" s="14">
        <v>460</v>
      </c>
      <c r="M59" s="1"/>
    </row>
    <row r="60" spans="2:13" ht="18.75">
      <c r="B60" s="28" t="s">
        <v>10</v>
      </c>
      <c r="C60" s="14">
        <v>284</v>
      </c>
      <c r="D60" s="1"/>
      <c r="E60" s="28" t="s">
        <v>48</v>
      </c>
      <c r="F60" s="14">
        <v>43</v>
      </c>
      <c r="G60" s="10"/>
      <c r="H60" s="28" t="s">
        <v>15</v>
      </c>
      <c r="I60" s="14">
        <v>4159</v>
      </c>
      <c r="J60" s="1"/>
      <c r="K60" s="28" t="s">
        <v>36</v>
      </c>
      <c r="L60" s="14">
        <v>458</v>
      </c>
      <c r="M60" s="1"/>
    </row>
    <row r="61" spans="2:13" ht="18.75">
      <c r="B61" s="28" t="s">
        <v>15</v>
      </c>
      <c r="C61" s="14">
        <v>216</v>
      </c>
      <c r="D61" s="1"/>
      <c r="E61" s="28" t="s">
        <v>19</v>
      </c>
      <c r="F61" s="14">
        <v>39</v>
      </c>
      <c r="G61" s="10"/>
      <c r="H61" s="28" t="s">
        <v>10</v>
      </c>
      <c r="I61" s="14">
        <v>3418</v>
      </c>
      <c r="J61" s="1"/>
      <c r="K61" s="28" t="s">
        <v>76</v>
      </c>
      <c r="L61" s="14">
        <v>437</v>
      </c>
      <c r="M61" s="1"/>
    </row>
    <row r="62" spans="2:13" ht="18.75">
      <c r="B62" s="28" t="s">
        <v>76</v>
      </c>
      <c r="C62" s="14">
        <v>169</v>
      </c>
      <c r="D62" s="1"/>
      <c r="E62" s="28" t="s">
        <v>12</v>
      </c>
      <c r="F62" s="14">
        <v>39</v>
      </c>
      <c r="G62" s="10"/>
      <c r="H62" s="28" t="s">
        <v>76</v>
      </c>
      <c r="I62" s="14">
        <v>2858</v>
      </c>
      <c r="J62" s="1"/>
      <c r="K62" s="28" t="s">
        <v>15</v>
      </c>
      <c r="L62" s="14">
        <v>435</v>
      </c>
      <c r="M62" s="1"/>
    </row>
    <row r="63" spans="2:13" ht="18.75">
      <c r="B63" s="28" t="s">
        <v>102</v>
      </c>
      <c r="C63" s="14">
        <v>143</v>
      </c>
      <c r="D63" s="1"/>
      <c r="E63" s="28" t="s">
        <v>73</v>
      </c>
      <c r="F63" s="14">
        <v>35</v>
      </c>
      <c r="G63" s="10"/>
      <c r="H63" s="28" t="s">
        <v>102</v>
      </c>
      <c r="I63" s="14">
        <v>2381</v>
      </c>
      <c r="J63" s="1"/>
      <c r="K63" s="28" t="s">
        <v>10</v>
      </c>
      <c r="L63" s="14">
        <v>426</v>
      </c>
      <c r="M63" s="1"/>
    </row>
    <row r="64" spans="2:13" ht="18.75">
      <c r="B64" s="28" t="s">
        <v>13</v>
      </c>
      <c r="C64" s="14">
        <v>134</v>
      </c>
      <c r="D64" s="1"/>
      <c r="E64" s="28" t="s">
        <v>15</v>
      </c>
      <c r="F64" s="14">
        <v>34</v>
      </c>
      <c r="G64" s="10"/>
      <c r="H64" s="28" t="s">
        <v>89</v>
      </c>
      <c r="I64" s="14">
        <v>1883</v>
      </c>
      <c r="J64" s="1"/>
      <c r="K64" s="28" t="s">
        <v>19</v>
      </c>
      <c r="L64" s="14">
        <v>422</v>
      </c>
      <c r="M64" s="1"/>
    </row>
    <row r="65" spans="2:13" ht="18.75">
      <c r="B65" s="31" t="s">
        <v>22</v>
      </c>
      <c r="C65" s="14">
        <v>1421</v>
      </c>
      <c r="D65" s="1"/>
      <c r="E65" s="31" t="s">
        <v>22</v>
      </c>
      <c r="F65" s="14">
        <v>428</v>
      </c>
      <c r="G65" s="10"/>
      <c r="H65" s="13" t="s">
        <v>22</v>
      </c>
      <c r="I65" s="13">
        <v>17894</v>
      </c>
      <c r="J65" s="1"/>
      <c r="K65" s="31" t="s">
        <v>22</v>
      </c>
      <c r="L65" s="14">
        <v>4690</v>
      </c>
      <c r="M65" s="1"/>
    </row>
    <row r="66" spans="2:13" ht="18.75">
      <c r="B66" s="24" t="s">
        <v>30</v>
      </c>
      <c r="C66" s="39">
        <f>SUM(C55:C65)</f>
        <v>5784</v>
      </c>
      <c r="D66" s="9"/>
      <c r="E66" s="24" t="s">
        <v>30</v>
      </c>
      <c r="F66" s="32">
        <f>SUM(F55:F65)</f>
        <v>1083</v>
      </c>
      <c r="G66" s="9"/>
      <c r="H66" s="24" t="s">
        <v>30</v>
      </c>
      <c r="I66" s="39">
        <f>SUM(I55:I65)</f>
        <v>83390</v>
      </c>
      <c r="J66" s="9"/>
      <c r="K66" s="24" t="s">
        <v>30</v>
      </c>
      <c r="L66" s="39">
        <v>11463</v>
      </c>
      <c r="M66" s="1"/>
    </row>
  </sheetData>
  <mergeCells count="3">
    <mergeCell ref="B3:M4"/>
    <mergeCell ref="B5:M6"/>
    <mergeCell ref="B51:M5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Tab-8</vt:lpstr>
      <vt:lpstr>Tab8Graph8A&amp;8B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cp:lastPrinted>2018-10-29T09:56:35Z</cp:lastPrinted>
  <dcterms:created xsi:type="dcterms:W3CDTF">2016-01-08T09:52:04Z</dcterms:created>
  <dcterms:modified xsi:type="dcterms:W3CDTF">2020-01-02T07:53:58Z</dcterms:modified>
</cp:coreProperties>
</file>