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 activeTab="1"/>
  </bookViews>
  <sheets>
    <sheet name="Tab-7" sheetId="1" r:id="rId1"/>
    <sheet name="Tab7Graph7A&amp;&amp;B" sheetId="2" r:id="rId2"/>
  </sheets>
  <calcPr calcId="124519"/>
</workbook>
</file>

<file path=xl/calcChain.xml><?xml version="1.0" encoding="utf-8"?>
<calcChain xmlns="http://schemas.openxmlformats.org/spreadsheetml/2006/main">
  <c r="C33" i="2"/>
  <c r="D33"/>
  <c r="E33"/>
  <c r="F33"/>
  <c r="F100" i="1"/>
  <c r="E100"/>
  <c r="D100"/>
  <c r="C100"/>
  <c r="F53"/>
  <c r="E53"/>
  <c r="D53"/>
  <c r="C53"/>
</calcChain>
</file>

<file path=xl/sharedStrings.xml><?xml version="1.0" encoding="utf-8"?>
<sst xmlns="http://schemas.openxmlformats.org/spreadsheetml/2006/main" count="402" uniqueCount="48">
  <si>
    <t>TABLE - 7</t>
  </si>
  <si>
    <t>Number and Net Registered Tonnage (NRT) of Steam and Sailing Vessels (including the cases</t>
  </si>
  <si>
    <t>of repeated voyages ) that Entered and Cleared with Cargoes and in Ballast in Coasting Trade</t>
  </si>
  <si>
    <t>A. ENTERED</t>
  </si>
  <si>
    <t>STATE/PORT</t>
  </si>
  <si>
    <t>TYPE</t>
  </si>
  <si>
    <t>No.</t>
  </si>
  <si>
    <t>NRT</t>
  </si>
  <si>
    <t>KOLKATA</t>
  </si>
  <si>
    <t>Steamers</t>
  </si>
  <si>
    <t>..</t>
  </si>
  <si>
    <t>MUMBAI (I)</t>
  </si>
  <si>
    <t>NHAVA SHEVA</t>
  </si>
  <si>
    <t>ANDHRA PRADESH</t>
  </si>
  <si>
    <t>CHENNAI</t>
  </si>
  <si>
    <t>KERALA/COCHIN</t>
  </si>
  <si>
    <t>KANDLA</t>
  </si>
  <si>
    <t>PARADEEP</t>
  </si>
  <si>
    <t>TOTAL</t>
  </si>
  <si>
    <t>GRAND TOTAL</t>
  </si>
  <si>
    <t>B. CLEARED</t>
  </si>
  <si>
    <t>Table- 7A</t>
  </si>
  <si>
    <t>PORT</t>
  </si>
  <si>
    <t xml:space="preserve">    ENTERED</t>
  </si>
  <si>
    <t xml:space="preserve">  CLEARED</t>
  </si>
  <si>
    <t>With Cargoes</t>
  </si>
  <si>
    <t>In Ballast</t>
  </si>
  <si>
    <t>Table- 7B</t>
  </si>
  <si>
    <t>1000 NRT</t>
  </si>
  <si>
    <t>Sailling Vessels</t>
  </si>
  <si>
    <t>KAKINADA</t>
  </si>
  <si>
    <t>AHMEDABAD/JAMNAGAR</t>
  </si>
  <si>
    <t>…</t>
  </si>
  <si>
    <t>MURMUGOA</t>
  </si>
  <si>
    <t>HALDIA</t>
  </si>
  <si>
    <t>SIKKA PORT</t>
  </si>
  <si>
    <t>A.P.KARNATAKA</t>
  </si>
  <si>
    <t>BEDI PORT</t>
  </si>
  <si>
    <t>TUTICORINE</t>
  </si>
  <si>
    <t>GAGAVARAM</t>
  </si>
  <si>
    <t>VISAKHAPATNAM</t>
  </si>
  <si>
    <t>With</t>
  </si>
  <si>
    <t>Cargoes</t>
  </si>
  <si>
    <t>In</t>
  </si>
  <si>
    <t>Ballast</t>
  </si>
  <si>
    <t xml:space="preserve">Portwise Number of  Steam Vessels and Sailing Vessels  (including cases of repeated voyages)that Entered and Cleared with Cargoes and in Ballast in Coasting Trade during April, 2018 to March, 2019                     </t>
  </si>
  <si>
    <t xml:space="preserve">Portwise NRT  of  Steam Vessels and Sailing Vessels  (including cases of repeated voyages)that Entered and Cleared with Cargoes and in Ballast in Coasting Trade during April, 2018 to March, 2019                     </t>
  </si>
  <si>
    <t xml:space="preserve">                                                   during April 2018 to March 2019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</si>
</sst>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rgb="FFC00000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B0F0"/>
      <name val="Times New Roman"/>
      <family val="1"/>
    </font>
    <font>
      <b/>
      <sz val="14"/>
      <color rgb="FFFF0000"/>
      <name val="Arial"/>
      <family val="2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NumberFormat="1" applyFont="1" applyBorder="1"/>
    <xf numFmtId="0" fontId="1" fillId="0" borderId="0" xfId="0" applyNumberFormat="1" applyFont="1" applyBorder="1"/>
    <xf numFmtId="0" fontId="3" fillId="0" borderId="0" xfId="0" applyFont="1"/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7" fillId="0" borderId="0" xfId="0" applyFont="1"/>
    <xf numFmtId="0" fontId="1" fillId="0" borderId="0" xfId="0" applyFont="1" applyBorder="1"/>
    <xf numFmtId="0" fontId="0" fillId="0" borderId="0" xfId="0" applyBorder="1"/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7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Portwise No.</a:t>
            </a:r>
            <a:r>
              <a:rPr lang="en-US" baseline="0">
                <a:solidFill>
                  <a:srgbClr val="00B0F0"/>
                </a:solidFill>
              </a:rPr>
              <a:t> of Steam Vessels and Sailing Vessels that Entered and Cleared with Cargoes and in Ballast in Coasting Trade during 2018-19</a:t>
            </a:r>
            <a:endParaRPr lang="en-US">
              <a:solidFill>
                <a:srgbClr val="00B0F0"/>
              </a:solidFill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4.7407769028871533E-2"/>
          <c:y val="0.13797179589839476"/>
          <c:w val="0.74073952755905803"/>
          <c:h val="0.68618319320254451"/>
        </c:manualLayout>
      </c:layout>
      <c:barChart>
        <c:barDir val="col"/>
        <c:grouping val="clustered"/>
        <c:ser>
          <c:idx val="0"/>
          <c:order val="0"/>
          <c:tx>
            <c:strRef>
              <c:f>'Tab7Graph7A&amp;&amp;B'!$C$11:$C$14</c:f>
              <c:strCache>
                <c:ptCount val="1"/>
                <c:pt idx="0">
                  <c:v>    ENTERED With Cargoes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'Tab7Graph7A&amp;&amp;B'!$B$15:$B$32</c:f>
              <c:strCache>
                <c:ptCount val="18"/>
                <c:pt idx="0">
                  <c:v>KOLKATA</c:v>
                </c:pt>
                <c:pt idx="1">
                  <c:v>MUMBAI (I)</c:v>
                </c:pt>
                <c:pt idx="2">
                  <c:v>NHAVA SHEVA</c:v>
                </c:pt>
                <c:pt idx="3">
                  <c:v>ANDHRA PRADESH</c:v>
                </c:pt>
                <c:pt idx="4">
                  <c:v>CHENNAI</c:v>
                </c:pt>
                <c:pt idx="5">
                  <c:v>KERALA/COCHIN</c:v>
                </c:pt>
                <c:pt idx="6">
                  <c:v>MURMUGOA</c:v>
                </c:pt>
                <c:pt idx="7">
                  <c:v>AHMEDABAD/JAMNAGAR</c:v>
                </c:pt>
                <c:pt idx="8">
                  <c:v>KANDLA</c:v>
                </c:pt>
                <c:pt idx="9">
                  <c:v>PARADEEP</c:v>
                </c:pt>
                <c:pt idx="10">
                  <c:v>HALDIA</c:v>
                </c:pt>
                <c:pt idx="11">
                  <c:v>KAKINADA</c:v>
                </c:pt>
                <c:pt idx="12">
                  <c:v>SIKKA PORT</c:v>
                </c:pt>
                <c:pt idx="13">
                  <c:v>A.P.KARNATAKA</c:v>
                </c:pt>
                <c:pt idx="14">
                  <c:v>BEDI PORT</c:v>
                </c:pt>
                <c:pt idx="15">
                  <c:v>TUTICORINE</c:v>
                </c:pt>
                <c:pt idx="16">
                  <c:v>GAGAVARAM</c:v>
                </c:pt>
                <c:pt idx="17">
                  <c:v>VISAKHAPATNAM</c:v>
                </c:pt>
              </c:strCache>
            </c:strRef>
          </c:cat>
          <c:val>
            <c:numRef>
              <c:f>'Tab7Graph7A&amp;&amp;B'!$C$15:$C$32</c:f>
              <c:numCache>
                <c:formatCode>General</c:formatCode>
                <c:ptCount val="18"/>
                <c:pt idx="0">
                  <c:v>213</c:v>
                </c:pt>
                <c:pt idx="1">
                  <c:v>237</c:v>
                </c:pt>
                <c:pt idx="2">
                  <c:v>191</c:v>
                </c:pt>
                <c:pt idx="3">
                  <c:v>0</c:v>
                </c:pt>
                <c:pt idx="4">
                  <c:v>331</c:v>
                </c:pt>
                <c:pt idx="5">
                  <c:v>580</c:v>
                </c:pt>
                <c:pt idx="6">
                  <c:v>183</c:v>
                </c:pt>
                <c:pt idx="7">
                  <c:v>0</c:v>
                </c:pt>
                <c:pt idx="8">
                  <c:v>285</c:v>
                </c:pt>
                <c:pt idx="9">
                  <c:v>905</c:v>
                </c:pt>
                <c:pt idx="10">
                  <c:v>0</c:v>
                </c:pt>
                <c:pt idx="11">
                  <c:v>298</c:v>
                </c:pt>
                <c:pt idx="12">
                  <c:v>33</c:v>
                </c:pt>
                <c:pt idx="13">
                  <c:v>96</c:v>
                </c:pt>
                <c:pt idx="14">
                  <c:v>3</c:v>
                </c:pt>
                <c:pt idx="15">
                  <c:v>341</c:v>
                </c:pt>
                <c:pt idx="16">
                  <c:v>83</c:v>
                </c:pt>
                <c:pt idx="17">
                  <c:v>966</c:v>
                </c:pt>
              </c:numCache>
            </c:numRef>
          </c:val>
        </c:ser>
        <c:ser>
          <c:idx val="1"/>
          <c:order val="1"/>
          <c:tx>
            <c:strRef>
              <c:f>'Tab7Graph7A&amp;&amp;B'!$D$11:$D$14</c:f>
              <c:strCache>
                <c:ptCount val="1"/>
                <c:pt idx="0">
                  <c:v>    ENTERED In Ballast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'Tab7Graph7A&amp;&amp;B'!$B$15:$B$32</c:f>
              <c:strCache>
                <c:ptCount val="18"/>
                <c:pt idx="0">
                  <c:v>KOLKATA</c:v>
                </c:pt>
                <c:pt idx="1">
                  <c:v>MUMBAI (I)</c:v>
                </c:pt>
                <c:pt idx="2">
                  <c:v>NHAVA SHEVA</c:v>
                </c:pt>
                <c:pt idx="3">
                  <c:v>ANDHRA PRADESH</c:v>
                </c:pt>
                <c:pt idx="4">
                  <c:v>CHENNAI</c:v>
                </c:pt>
                <c:pt idx="5">
                  <c:v>KERALA/COCHIN</c:v>
                </c:pt>
                <c:pt idx="6">
                  <c:v>MURMUGOA</c:v>
                </c:pt>
                <c:pt idx="7">
                  <c:v>AHMEDABAD/JAMNAGAR</c:v>
                </c:pt>
                <c:pt idx="8">
                  <c:v>KANDLA</c:v>
                </c:pt>
                <c:pt idx="9">
                  <c:v>PARADEEP</c:v>
                </c:pt>
                <c:pt idx="10">
                  <c:v>HALDIA</c:v>
                </c:pt>
                <c:pt idx="11">
                  <c:v>KAKINADA</c:v>
                </c:pt>
                <c:pt idx="12">
                  <c:v>SIKKA PORT</c:v>
                </c:pt>
                <c:pt idx="13">
                  <c:v>A.P.KARNATAKA</c:v>
                </c:pt>
                <c:pt idx="14">
                  <c:v>BEDI PORT</c:v>
                </c:pt>
                <c:pt idx="15">
                  <c:v>TUTICORINE</c:v>
                </c:pt>
                <c:pt idx="16">
                  <c:v>GAGAVARAM</c:v>
                </c:pt>
                <c:pt idx="17">
                  <c:v>VISAKHAPATNAM</c:v>
                </c:pt>
              </c:strCache>
            </c:strRef>
          </c:cat>
          <c:val>
            <c:numRef>
              <c:f>'Tab7Graph7A&amp;&amp;B'!$D$15:$D$32</c:f>
              <c:numCache>
                <c:formatCode>General</c:formatCode>
                <c:ptCount val="18"/>
                <c:pt idx="0">
                  <c:v>9</c:v>
                </c:pt>
                <c:pt idx="1">
                  <c:v>919</c:v>
                </c:pt>
                <c:pt idx="2">
                  <c:v>12</c:v>
                </c:pt>
                <c:pt idx="3">
                  <c:v>0</c:v>
                </c:pt>
                <c:pt idx="4">
                  <c:v>28</c:v>
                </c:pt>
                <c:pt idx="5">
                  <c:v>156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28</c:v>
                </c:pt>
                <c:pt idx="10">
                  <c:v>0</c:v>
                </c:pt>
                <c:pt idx="11">
                  <c:v>15</c:v>
                </c:pt>
                <c:pt idx="12">
                  <c:v>0</c:v>
                </c:pt>
                <c:pt idx="13">
                  <c:v>44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'Tab7Graph7A&amp;&amp;B'!$E$11:$E$14</c:f>
              <c:strCache>
                <c:ptCount val="1"/>
                <c:pt idx="0">
                  <c:v>  CLEARED With Cargoes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'Tab7Graph7A&amp;&amp;B'!$B$15:$B$32</c:f>
              <c:strCache>
                <c:ptCount val="18"/>
                <c:pt idx="0">
                  <c:v>KOLKATA</c:v>
                </c:pt>
                <c:pt idx="1">
                  <c:v>MUMBAI (I)</c:v>
                </c:pt>
                <c:pt idx="2">
                  <c:v>NHAVA SHEVA</c:v>
                </c:pt>
                <c:pt idx="3">
                  <c:v>ANDHRA PRADESH</c:v>
                </c:pt>
                <c:pt idx="4">
                  <c:v>CHENNAI</c:v>
                </c:pt>
                <c:pt idx="5">
                  <c:v>KERALA/COCHIN</c:v>
                </c:pt>
                <c:pt idx="6">
                  <c:v>MURMUGOA</c:v>
                </c:pt>
                <c:pt idx="7">
                  <c:v>AHMEDABAD/JAMNAGAR</c:v>
                </c:pt>
                <c:pt idx="8">
                  <c:v>KANDLA</c:v>
                </c:pt>
                <c:pt idx="9">
                  <c:v>PARADEEP</c:v>
                </c:pt>
                <c:pt idx="10">
                  <c:v>HALDIA</c:v>
                </c:pt>
                <c:pt idx="11">
                  <c:v>KAKINADA</c:v>
                </c:pt>
                <c:pt idx="12">
                  <c:v>SIKKA PORT</c:v>
                </c:pt>
                <c:pt idx="13">
                  <c:v>A.P.KARNATAKA</c:v>
                </c:pt>
                <c:pt idx="14">
                  <c:v>BEDI PORT</c:v>
                </c:pt>
                <c:pt idx="15">
                  <c:v>TUTICORINE</c:v>
                </c:pt>
                <c:pt idx="16">
                  <c:v>GAGAVARAM</c:v>
                </c:pt>
                <c:pt idx="17">
                  <c:v>VISAKHAPATNAM</c:v>
                </c:pt>
              </c:strCache>
            </c:strRef>
          </c:cat>
          <c:val>
            <c:numRef>
              <c:f>'Tab7Graph7A&amp;&amp;B'!$E$15:$E$32</c:f>
              <c:numCache>
                <c:formatCode>General</c:formatCode>
                <c:ptCount val="18"/>
                <c:pt idx="0">
                  <c:v>117</c:v>
                </c:pt>
                <c:pt idx="1">
                  <c:v>982</c:v>
                </c:pt>
                <c:pt idx="2">
                  <c:v>216</c:v>
                </c:pt>
                <c:pt idx="3">
                  <c:v>0</c:v>
                </c:pt>
                <c:pt idx="4">
                  <c:v>478</c:v>
                </c:pt>
                <c:pt idx="5">
                  <c:v>581</c:v>
                </c:pt>
                <c:pt idx="6">
                  <c:v>44</c:v>
                </c:pt>
                <c:pt idx="7">
                  <c:v>0</c:v>
                </c:pt>
                <c:pt idx="8">
                  <c:v>331</c:v>
                </c:pt>
                <c:pt idx="9">
                  <c:v>1024</c:v>
                </c:pt>
                <c:pt idx="10">
                  <c:v>0</c:v>
                </c:pt>
                <c:pt idx="11">
                  <c:v>213</c:v>
                </c:pt>
                <c:pt idx="12">
                  <c:v>294</c:v>
                </c:pt>
                <c:pt idx="13">
                  <c:v>0</c:v>
                </c:pt>
                <c:pt idx="14">
                  <c:v>9</c:v>
                </c:pt>
                <c:pt idx="15">
                  <c:v>209</c:v>
                </c:pt>
                <c:pt idx="16">
                  <c:v>143</c:v>
                </c:pt>
                <c:pt idx="17">
                  <c:v>1143</c:v>
                </c:pt>
              </c:numCache>
            </c:numRef>
          </c:val>
        </c:ser>
        <c:ser>
          <c:idx val="3"/>
          <c:order val="3"/>
          <c:tx>
            <c:strRef>
              <c:f>'Tab7Graph7A&amp;&amp;B'!$F$11:$F$14</c:f>
              <c:strCache>
                <c:ptCount val="1"/>
                <c:pt idx="0">
                  <c:v>  CLEARED In Ballast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'Tab7Graph7A&amp;&amp;B'!$B$15:$B$32</c:f>
              <c:strCache>
                <c:ptCount val="18"/>
                <c:pt idx="0">
                  <c:v>KOLKATA</c:v>
                </c:pt>
                <c:pt idx="1">
                  <c:v>MUMBAI (I)</c:v>
                </c:pt>
                <c:pt idx="2">
                  <c:v>NHAVA SHEVA</c:v>
                </c:pt>
                <c:pt idx="3">
                  <c:v>ANDHRA PRADESH</c:v>
                </c:pt>
                <c:pt idx="4">
                  <c:v>CHENNAI</c:v>
                </c:pt>
                <c:pt idx="5">
                  <c:v>KERALA/COCHIN</c:v>
                </c:pt>
                <c:pt idx="6">
                  <c:v>MURMUGOA</c:v>
                </c:pt>
                <c:pt idx="7">
                  <c:v>AHMEDABAD/JAMNAGAR</c:v>
                </c:pt>
                <c:pt idx="8">
                  <c:v>KANDLA</c:v>
                </c:pt>
                <c:pt idx="9">
                  <c:v>PARADEEP</c:v>
                </c:pt>
                <c:pt idx="10">
                  <c:v>HALDIA</c:v>
                </c:pt>
                <c:pt idx="11">
                  <c:v>KAKINADA</c:v>
                </c:pt>
                <c:pt idx="12">
                  <c:v>SIKKA PORT</c:v>
                </c:pt>
                <c:pt idx="13">
                  <c:v>A.P.KARNATAKA</c:v>
                </c:pt>
                <c:pt idx="14">
                  <c:v>BEDI PORT</c:v>
                </c:pt>
                <c:pt idx="15">
                  <c:v>TUTICORINE</c:v>
                </c:pt>
                <c:pt idx="16">
                  <c:v>GAGAVARAM</c:v>
                </c:pt>
                <c:pt idx="17">
                  <c:v>VISAKHAPATNAM</c:v>
                </c:pt>
              </c:strCache>
            </c:strRef>
          </c:cat>
          <c:val>
            <c:numRef>
              <c:f>'Tab7Graph7A&amp;&amp;B'!$F$15:$F$32</c:f>
              <c:numCache>
                <c:formatCode>General</c:formatCode>
                <c:ptCount val="18"/>
                <c:pt idx="0">
                  <c:v>26</c:v>
                </c:pt>
                <c:pt idx="1">
                  <c:v>798</c:v>
                </c:pt>
                <c:pt idx="2">
                  <c:v>12</c:v>
                </c:pt>
                <c:pt idx="3">
                  <c:v>0</c:v>
                </c:pt>
                <c:pt idx="4">
                  <c:v>36</c:v>
                </c:pt>
                <c:pt idx="5">
                  <c:v>157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53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axId val="57468800"/>
        <c:axId val="57470336"/>
      </c:barChart>
      <c:catAx>
        <c:axId val="574688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470336"/>
        <c:crosses val="autoZero"/>
        <c:auto val="1"/>
        <c:lblAlgn val="ctr"/>
        <c:lblOffset val="100"/>
      </c:catAx>
      <c:valAx>
        <c:axId val="5747033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468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735265091863528"/>
          <c:y val="0.66720957337960274"/>
          <c:w val="0.18041490813648414"/>
          <c:h val="0.28338911873303985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 sz="1400">
                <a:solidFill>
                  <a:srgbClr val="00B0F0"/>
                </a:solidFill>
                <a:latin typeface="Times New Roman" pitchFamily="18" charset="0"/>
                <a:cs typeface="Times New Roman" pitchFamily="18" charset="0"/>
              </a:defRPr>
            </a:pPr>
            <a:r>
              <a:rPr lang="en-US" sz="1400">
                <a:solidFill>
                  <a:srgbClr val="00B0F0"/>
                </a:solidFill>
                <a:latin typeface="Times New Roman" pitchFamily="18" charset="0"/>
                <a:cs typeface="Times New Roman" pitchFamily="18" charset="0"/>
              </a:rPr>
              <a:t>Portwise NRT of Steam Vessels and Sailing Vessels that Entered and Cleared  with Cargoes and in Ballast in Coasting</a:t>
            </a:r>
            <a:r>
              <a:rPr lang="en-US" sz="1400" baseline="0">
                <a:solidFill>
                  <a:srgbClr val="00B0F0"/>
                </a:solidFill>
                <a:latin typeface="Times New Roman" pitchFamily="18" charset="0"/>
                <a:cs typeface="Times New Roman" pitchFamily="18" charset="0"/>
              </a:rPr>
              <a:t> Trade during 2018-19</a:t>
            </a:r>
            <a:endParaRPr lang="en-US" sz="1400">
              <a:solidFill>
                <a:srgbClr val="00B0F0"/>
              </a:solidFill>
              <a:latin typeface="Times New Roman" pitchFamily="18" charset="0"/>
              <a:cs typeface="Times New Roman" pitchFamily="18" charset="0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3.3818011806572033E-2"/>
          <c:y val="0.20772114240626893"/>
          <c:w val="0.75172991109806453"/>
          <c:h val="0.55916210473690309"/>
        </c:manualLayout>
      </c:layout>
      <c:barChart>
        <c:barDir val="col"/>
        <c:grouping val="clustered"/>
        <c:ser>
          <c:idx val="0"/>
          <c:order val="0"/>
          <c:tx>
            <c:strRef>
              <c:f>'Tab7Graph7A&amp;&amp;B'!$C$50:$C$53</c:f>
              <c:strCache>
                <c:ptCount val="1"/>
                <c:pt idx="0">
                  <c:v>    ENTERED With Cargoes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'Tab7Graph7A&amp;&amp;B'!$B$54:$B$71</c:f>
              <c:strCache>
                <c:ptCount val="18"/>
                <c:pt idx="0">
                  <c:v>KOLKATA</c:v>
                </c:pt>
                <c:pt idx="1">
                  <c:v>MUMBAI (I)</c:v>
                </c:pt>
                <c:pt idx="2">
                  <c:v>NHAVA SHEVA</c:v>
                </c:pt>
                <c:pt idx="3">
                  <c:v>ANDHRA PRADESH</c:v>
                </c:pt>
                <c:pt idx="4">
                  <c:v>CHENNAI</c:v>
                </c:pt>
                <c:pt idx="5">
                  <c:v>KERALA/COCHIN</c:v>
                </c:pt>
                <c:pt idx="6">
                  <c:v>MURMUGOA</c:v>
                </c:pt>
                <c:pt idx="7">
                  <c:v>AHMEDABAD/JAMNAGAR</c:v>
                </c:pt>
                <c:pt idx="8">
                  <c:v>KANDLA</c:v>
                </c:pt>
                <c:pt idx="9">
                  <c:v>PARADEEP</c:v>
                </c:pt>
                <c:pt idx="10">
                  <c:v>HALDIA</c:v>
                </c:pt>
                <c:pt idx="11">
                  <c:v>KAKINADA</c:v>
                </c:pt>
                <c:pt idx="12">
                  <c:v>SIKKA PORT</c:v>
                </c:pt>
                <c:pt idx="13">
                  <c:v>A.P.KARNATAKA</c:v>
                </c:pt>
                <c:pt idx="14">
                  <c:v>BEDI PORT</c:v>
                </c:pt>
                <c:pt idx="15">
                  <c:v>TUTICORINE</c:v>
                </c:pt>
                <c:pt idx="16">
                  <c:v>GAGAVARAM</c:v>
                </c:pt>
                <c:pt idx="17">
                  <c:v>VISAKHAPATNAM</c:v>
                </c:pt>
              </c:strCache>
            </c:strRef>
          </c:cat>
          <c:val>
            <c:numRef>
              <c:f>'Tab7Graph7A&amp;&amp;B'!$C$54:$C$71</c:f>
              <c:numCache>
                <c:formatCode>General</c:formatCode>
                <c:ptCount val="18"/>
                <c:pt idx="0">
                  <c:v>1167</c:v>
                </c:pt>
                <c:pt idx="1">
                  <c:v>1645</c:v>
                </c:pt>
                <c:pt idx="2">
                  <c:v>5071</c:v>
                </c:pt>
                <c:pt idx="3">
                  <c:v>0</c:v>
                </c:pt>
                <c:pt idx="4">
                  <c:v>3101</c:v>
                </c:pt>
                <c:pt idx="5">
                  <c:v>7899</c:v>
                </c:pt>
                <c:pt idx="6">
                  <c:v>2864</c:v>
                </c:pt>
                <c:pt idx="7">
                  <c:v>0</c:v>
                </c:pt>
                <c:pt idx="8">
                  <c:v>4737</c:v>
                </c:pt>
                <c:pt idx="9">
                  <c:v>27156</c:v>
                </c:pt>
                <c:pt idx="10">
                  <c:v>0</c:v>
                </c:pt>
                <c:pt idx="11">
                  <c:v>3266</c:v>
                </c:pt>
                <c:pt idx="12">
                  <c:v>1326</c:v>
                </c:pt>
                <c:pt idx="13">
                  <c:v>1701</c:v>
                </c:pt>
                <c:pt idx="14">
                  <c:v>1</c:v>
                </c:pt>
                <c:pt idx="15">
                  <c:v>5152</c:v>
                </c:pt>
                <c:pt idx="16">
                  <c:v>1224</c:v>
                </c:pt>
                <c:pt idx="17">
                  <c:v>12732</c:v>
                </c:pt>
              </c:numCache>
            </c:numRef>
          </c:val>
        </c:ser>
        <c:ser>
          <c:idx val="1"/>
          <c:order val="1"/>
          <c:tx>
            <c:strRef>
              <c:f>'Tab7Graph7A&amp;&amp;B'!$D$50:$D$53</c:f>
              <c:strCache>
                <c:ptCount val="1"/>
                <c:pt idx="0">
                  <c:v>    ENTERED In Ballast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'Tab7Graph7A&amp;&amp;B'!$B$54:$B$71</c:f>
              <c:strCache>
                <c:ptCount val="18"/>
                <c:pt idx="0">
                  <c:v>KOLKATA</c:v>
                </c:pt>
                <c:pt idx="1">
                  <c:v>MUMBAI (I)</c:v>
                </c:pt>
                <c:pt idx="2">
                  <c:v>NHAVA SHEVA</c:v>
                </c:pt>
                <c:pt idx="3">
                  <c:v>ANDHRA PRADESH</c:v>
                </c:pt>
                <c:pt idx="4">
                  <c:v>CHENNAI</c:v>
                </c:pt>
                <c:pt idx="5">
                  <c:v>KERALA/COCHIN</c:v>
                </c:pt>
                <c:pt idx="6">
                  <c:v>MURMUGOA</c:v>
                </c:pt>
                <c:pt idx="7">
                  <c:v>AHMEDABAD/JAMNAGAR</c:v>
                </c:pt>
                <c:pt idx="8">
                  <c:v>KANDLA</c:v>
                </c:pt>
                <c:pt idx="9">
                  <c:v>PARADEEP</c:v>
                </c:pt>
                <c:pt idx="10">
                  <c:v>HALDIA</c:v>
                </c:pt>
                <c:pt idx="11">
                  <c:v>KAKINADA</c:v>
                </c:pt>
                <c:pt idx="12">
                  <c:v>SIKKA PORT</c:v>
                </c:pt>
                <c:pt idx="13">
                  <c:v>A.P.KARNATAKA</c:v>
                </c:pt>
                <c:pt idx="14">
                  <c:v>BEDI PORT</c:v>
                </c:pt>
                <c:pt idx="15">
                  <c:v>TUTICORINE</c:v>
                </c:pt>
                <c:pt idx="16">
                  <c:v>GAGAVARAM</c:v>
                </c:pt>
                <c:pt idx="17">
                  <c:v>VISAKHAPATNAM</c:v>
                </c:pt>
              </c:strCache>
            </c:strRef>
          </c:cat>
          <c:val>
            <c:numRef>
              <c:f>'Tab7Graph7A&amp;&amp;B'!$D$54:$D$71</c:f>
              <c:numCache>
                <c:formatCode>General</c:formatCode>
                <c:ptCount val="18"/>
                <c:pt idx="0">
                  <c:v>15</c:v>
                </c:pt>
                <c:pt idx="1">
                  <c:v>2607</c:v>
                </c:pt>
                <c:pt idx="2">
                  <c:v>74</c:v>
                </c:pt>
                <c:pt idx="3">
                  <c:v>0</c:v>
                </c:pt>
                <c:pt idx="4">
                  <c:v>154</c:v>
                </c:pt>
                <c:pt idx="5">
                  <c:v>1217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607</c:v>
                </c:pt>
                <c:pt idx="10">
                  <c:v>0</c:v>
                </c:pt>
                <c:pt idx="11">
                  <c:v>133</c:v>
                </c:pt>
                <c:pt idx="12">
                  <c:v>0</c:v>
                </c:pt>
                <c:pt idx="13">
                  <c:v>568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'Tab7Graph7A&amp;&amp;B'!$E$50:$E$53</c:f>
              <c:strCache>
                <c:ptCount val="1"/>
                <c:pt idx="0">
                  <c:v>  CLEARED With Cargoes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'Tab7Graph7A&amp;&amp;B'!$B$54:$B$71</c:f>
              <c:strCache>
                <c:ptCount val="18"/>
                <c:pt idx="0">
                  <c:v>KOLKATA</c:v>
                </c:pt>
                <c:pt idx="1">
                  <c:v>MUMBAI (I)</c:v>
                </c:pt>
                <c:pt idx="2">
                  <c:v>NHAVA SHEVA</c:v>
                </c:pt>
                <c:pt idx="3">
                  <c:v>ANDHRA PRADESH</c:v>
                </c:pt>
                <c:pt idx="4">
                  <c:v>CHENNAI</c:v>
                </c:pt>
                <c:pt idx="5">
                  <c:v>KERALA/COCHIN</c:v>
                </c:pt>
                <c:pt idx="6">
                  <c:v>MURMUGOA</c:v>
                </c:pt>
                <c:pt idx="7">
                  <c:v>AHMEDABAD/JAMNAGAR</c:v>
                </c:pt>
                <c:pt idx="8">
                  <c:v>KANDLA</c:v>
                </c:pt>
                <c:pt idx="9">
                  <c:v>PARADEEP</c:v>
                </c:pt>
                <c:pt idx="10">
                  <c:v>HALDIA</c:v>
                </c:pt>
                <c:pt idx="11">
                  <c:v>KAKINADA</c:v>
                </c:pt>
                <c:pt idx="12">
                  <c:v>SIKKA PORT</c:v>
                </c:pt>
                <c:pt idx="13">
                  <c:v>A.P.KARNATAKA</c:v>
                </c:pt>
                <c:pt idx="14">
                  <c:v>BEDI PORT</c:v>
                </c:pt>
                <c:pt idx="15">
                  <c:v>TUTICORINE</c:v>
                </c:pt>
                <c:pt idx="16">
                  <c:v>GAGAVARAM</c:v>
                </c:pt>
                <c:pt idx="17">
                  <c:v>VISAKHAPATNAM</c:v>
                </c:pt>
              </c:strCache>
            </c:strRef>
          </c:cat>
          <c:val>
            <c:numRef>
              <c:f>'Tab7Graph7A&amp;&amp;B'!$E$54:$E$71</c:f>
              <c:numCache>
                <c:formatCode>General</c:formatCode>
                <c:ptCount val="18"/>
                <c:pt idx="0">
                  <c:v>483</c:v>
                </c:pt>
                <c:pt idx="1">
                  <c:v>9387</c:v>
                </c:pt>
                <c:pt idx="2">
                  <c:v>6404</c:v>
                </c:pt>
                <c:pt idx="3">
                  <c:v>0</c:v>
                </c:pt>
                <c:pt idx="4">
                  <c:v>7135</c:v>
                </c:pt>
                <c:pt idx="5">
                  <c:v>8345</c:v>
                </c:pt>
                <c:pt idx="6">
                  <c:v>532</c:v>
                </c:pt>
                <c:pt idx="7">
                  <c:v>0</c:v>
                </c:pt>
                <c:pt idx="8">
                  <c:v>3903</c:v>
                </c:pt>
                <c:pt idx="9">
                  <c:v>18436</c:v>
                </c:pt>
                <c:pt idx="10">
                  <c:v>0</c:v>
                </c:pt>
                <c:pt idx="11">
                  <c:v>2572</c:v>
                </c:pt>
                <c:pt idx="12">
                  <c:v>3893</c:v>
                </c:pt>
                <c:pt idx="13">
                  <c:v>0</c:v>
                </c:pt>
                <c:pt idx="14">
                  <c:v>178</c:v>
                </c:pt>
                <c:pt idx="15">
                  <c:v>2674</c:v>
                </c:pt>
                <c:pt idx="16">
                  <c:v>3292</c:v>
                </c:pt>
                <c:pt idx="17">
                  <c:v>16156</c:v>
                </c:pt>
              </c:numCache>
            </c:numRef>
          </c:val>
        </c:ser>
        <c:ser>
          <c:idx val="3"/>
          <c:order val="3"/>
          <c:tx>
            <c:strRef>
              <c:f>'Tab7Graph7A&amp;&amp;B'!$F$50:$F$53</c:f>
              <c:strCache>
                <c:ptCount val="1"/>
                <c:pt idx="0">
                  <c:v>  CLEARED In Ballast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'Tab7Graph7A&amp;&amp;B'!$B$54:$B$71</c:f>
              <c:strCache>
                <c:ptCount val="18"/>
                <c:pt idx="0">
                  <c:v>KOLKATA</c:v>
                </c:pt>
                <c:pt idx="1">
                  <c:v>MUMBAI (I)</c:v>
                </c:pt>
                <c:pt idx="2">
                  <c:v>NHAVA SHEVA</c:v>
                </c:pt>
                <c:pt idx="3">
                  <c:v>ANDHRA PRADESH</c:v>
                </c:pt>
                <c:pt idx="4">
                  <c:v>CHENNAI</c:v>
                </c:pt>
                <c:pt idx="5">
                  <c:v>KERALA/COCHIN</c:v>
                </c:pt>
                <c:pt idx="6">
                  <c:v>MURMUGOA</c:v>
                </c:pt>
                <c:pt idx="7">
                  <c:v>AHMEDABAD/JAMNAGAR</c:v>
                </c:pt>
                <c:pt idx="8">
                  <c:v>KANDLA</c:v>
                </c:pt>
                <c:pt idx="9">
                  <c:v>PARADEEP</c:v>
                </c:pt>
                <c:pt idx="10">
                  <c:v>HALDIA</c:v>
                </c:pt>
                <c:pt idx="11">
                  <c:v>KAKINADA</c:v>
                </c:pt>
                <c:pt idx="12">
                  <c:v>SIKKA PORT</c:v>
                </c:pt>
                <c:pt idx="13">
                  <c:v>A.P.KARNATAKA</c:v>
                </c:pt>
                <c:pt idx="14">
                  <c:v>BEDI PORT</c:v>
                </c:pt>
                <c:pt idx="15">
                  <c:v>TUTICORINE</c:v>
                </c:pt>
                <c:pt idx="16">
                  <c:v>GAGAVARAM</c:v>
                </c:pt>
                <c:pt idx="17">
                  <c:v>VISAKHAPATNAM</c:v>
                </c:pt>
              </c:strCache>
            </c:strRef>
          </c:cat>
          <c:val>
            <c:numRef>
              <c:f>'Tab7Graph7A&amp;&amp;B'!$F$54:$F$71</c:f>
              <c:numCache>
                <c:formatCode>General</c:formatCode>
                <c:ptCount val="18"/>
                <c:pt idx="0">
                  <c:v>215</c:v>
                </c:pt>
                <c:pt idx="1">
                  <c:v>9259</c:v>
                </c:pt>
                <c:pt idx="2">
                  <c:v>73</c:v>
                </c:pt>
                <c:pt idx="3">
                  <c:v>0</c:v>
                </c:pt>
                <c:pt idx="4">
                  <c:v>189</c:v>
                </c:pt>
                <c:pt idx="5">
                  <c:v>1230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495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axId val="59788288"/>
        <c:axId val="59798272"/>
      </c:barChart>
      <c:catAx>
        <c:axId val="5978828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9798272"/>
        <c:crosses val="autoZero"/>
        <c:auto val="1"/>
        <c:lblAlgn val="ctr"/>
        <c:lblOffset val="100"/>
      </c:catAx>
      <c:valAx>
        <c:axId val="5979827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9788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991666394399909"/>
          <c:y val="0.58278946794242359"/>
          <c:w val="0.14393293787874778"/>
          <c:h val="0.21642916273607637"/>
        </c:manualLayout>
      </c:layout>
      <c:txPr>
        <a:bodyPr/>
        <a:lstStyle/>
        <a:p>
          <a:pPr>
            <a:defRPr lang="en-US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4</xdr:row>
      <xdr:rowOff>9526</xdr:rowOff>
    </xdr:from>
    <xdr:to>
      <xdr:col>22</xdr:col>
      <xdr:colOff>123825</xdr:colOff>
      <xdr:row>36</xdr:row>
      <xdr:rowOff>47626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152399</xdr:colOff>
      <xdr:row>43</xdr:row>
      <xdr:rowOff>142875</xdr:rowOff>
    </xdr:from>
    <xdr:to>
      <xdr:col>33</xdr:col>
      <xdr:colOff>190500</xdr:colOff>
      <xdr:row>81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opLeftCell="A94" workbookViewId="0">
      <selection activeCell="K15" sqref="K15"/>
    </sheetView>
  </sheetViews>
  <sheetFormatPr defaultRowHeight="15"/>
  <cols>
    <col min="1" max="1" width="34.5703125" customWidth="1"/>
    <col min="2" max="2" width="18" bestFit="1" customWidth="1"/>
    <col min="4" max="4" width="14.28515625" customWidth="1"/>
    <col min="6" max="6" width="14.85546875" customWidth="1"/>
  </cols>
  <sheetData>
    <row r="1" spans="1:9" s="1" customFormat="1"/>
    <row r="2" spans="1:9" s="1" customFormat="1"/>
    <row r="4" spans="1:9" ht="15.75">
      <c r="A4" s="21" t="s">
        <v>0</v>
      </c>
      <c r="B4" s="21"/>
      <c r="C4" s="21"/>
      <c r="D4" s="21"/>
      <c r="E4" s="21"/>
      <c r="F4" s="21"/>
      <c r="G4" s="1"/>
      <c r="H4" s="1"/>
      <c r="I4" s="1"/>
    </row>
    <row r="6" spans="1:9" ht="15.75">
      <c r="A6" s="10" t="s">
        <v>1</v>
      </c>
      <c r="B6" s="2"/>
      <c r="C6" s="2"/>
      <c r="D6" s="2"/>
      <c r="E6" s="2"/>
      <c r="F6" s="2"/>
      <c r="G6" s="2"/>
      <c r="H6" s="2"/>
      <c r="I6" s="2"/>
    </row>
    <row r="7" spans="1:9" ht="15.75">
      <c r="A7" s="10" t="s">
        <v>2</v>
      </c>
      <c r="B7" s="2"/>
      <c r="C7" s="2"/>
      <c r="D7" s="2"/>
      <c r="E7" s="2"/>
      <c r="F7" s="2"/>
      <c r="G7" s="2"/>
      <c r="H7" s="2"/>
      <c r="I7" s="2"/>
    </row>
    <row r="8" spans="1:9" ht="15.75">
      <c r="A8" s="20" t="s">
        <v>47</v>
      </c>
      <c r="B8" s="20"/>
      <c r="C8" s="20"/>
      <c r="D8" s="20"/>
      <c r="E8" s="20"/>
      <c r="F8" s="20"/>
      <c r="G8" s="20"/>
      <c r="H8" s="20"/>
      <c r="I8" s="20"/>
    </row>
    <row r="9" spans="1:9">
      <c r="A9" s="12"/>
      <c r="B9" s="12"/>
      <c r="C9" s="12"/>
      <c r="D9" s="12"/>
      <c r="E9" s="12"/>
      <c r="F9" s="12"/>
      <c r="G9" s="12"/>
    </row>
    <row r="10" spans="1:9">
      <c r="A10" s="22" t="s">
        <v>3</v>
      </c>
      <c r="B10" s="22"/>
      <c r="C10" s="22"/>
      <c r="D10" s="22"/>
      <c r="E10" s="22"/>
      <c r="F10" s="22"/>
      <c r="G10" s="12"/>
      <c r="H10" s="1"/>
      <c r="I10" s="1"/>
    </row>
    <row r="11" spans="1:9">
      <c r="A11" s="11"/>
      <c r="B11" s="12"/>
      <c r="C11" s="12"/>
      <c r="D11" s="12"/>
      <c r="E11" s="12"/>
      <c r="F11" s="12"/>
      <c r="G11" s="12"/>
      <c r="H11" s="1"/>
      <c r="I11" s="1"/>
    </row>
    <row r="12" spans="1:9" ht="18.75">
      <c r="A12" s="18" t="s">
        <v>4</v>
      </c>
      <c r="B12" s="13" t="s">
        <v>5</v>
      </c>
      <c r="C12" s="23" t="s">
        <v>25</v>
      </c>
      <c r="D12" s="23"/>
      <c r="E12" s="23" t="s">
        <v>26</v>
      </c>
      <c r="F12" s="23"/>
      <c r="G12" s="12"/>
      <c r="H12" s="1"/>
      <c r="I12" s="1"/>
    </row>
    <row r="13" spans="1:9" ht="18.75">
      <c r="A13" s="13"/>
      <c r="B13" s="13"/>
      <c r="C13" s="14" t="s">
        <v>6</v>
      </c>
      <c r="D13" s="14" t="s">
        <v>7</v>
      </c>
      <c r="E13" s="14" t="s">
        <v>6</v>
      </c>
      <c r="F13" s="14" t="s">
        <v>7</v>
      </c>
      <c r="G13" s="12"/>
      <c r="H13" s="1"/>
      <c r="I13" s="1"/>
    </row>
    <row r="14" spans="1:9" ht="18.75">
      <c r="A14" s="17" t="s">
        <v>8</v>
      </c>
      <c r="B14" s="16" t="s">
        <v>9</v>
      </c>
      <c r="C14" s="16">
        <v>213</v>
      </c>
      <c r="D14" s="16">
        <v>1166767</v>
      </c>
      <c r="E14" s="16">
        <v>9</v>
      </c>
      <c r="F14" s="16">
        <v>14792</v>
      </c>
      <c r="G14" s="12"/>
      <c r="H14" s="1"/>
      <c r="I14" s="1"/>
    </row>
    <row r="15" spans="1:9" ht="18.75">
      <c r="A15" s="17"/>
      <c r="B15" s="16" t="s">
        <v>29</v>
      </c>
      <c r="C15" s="16" t="s">
        <v>10</v>
      </c>
      <c r="D15" s="16" t="s">
        <v>10</v>
      </c>
      <c r="E15" s="16" t="s">
        <v>10</v>
      </c>
      <c r="F15" s="16" t="s">
        <v>10</v>
      </c>
      <c r="G15" s="12"/>
      <c r="H15" s="3"/>
      <c r="I15" s="3"/>
    </row>
    <row r="16" spans="1:9" ht="18.75">
      <c r="A16" s="17" t="s">
        <v>11</v>
      </c>
      <c r="B16" s="16" t="s">
        <v>9</v>
      </c>
      <c r="C16" s="16">
        <v>237</v>
      </c>
      <c r="D16" s="16">
        <v>1645221</v>
      </c>
      <c r="E16" s="16">
        <v>919</v>
      </c>
      <c r="F16" s="16">
        <v>2607344</v>
      </c>
      <c r="G16" s="12"/>
      <c r="H16" s="1"/>
      <c r="I16" s="1"/>
    </row>
    <row r="17" spans="1:9" ht="18.75">
      <c r="A17" s="17"/>
      <c r="B17" s="16" t="s">
        <v>29</v>
      </c>
      <c r="C17" s="16" t="s">
        <v>10</v>
      </c>
      <c r="D17" s="16" t="s">
        <v>10</v>
      </c>
      <c r="E17" s="16" t="s">
        <v>10</v>
      </c>
      <c r="F17" s="16" t="s">
        <v>10</v>
      </c>
      <c r="G17" s="12"/>
      <c r="H17" s="1"/>
      <c r="I17" s="1"/>
    </row>
    <row r="18" spans="1:9" ht="18.75">
      <c r="A18" s="17" t="s">
        <v>12</v>
      </c>
      <c r="B18" s="16" t="s">
        <v>9</v>
      </c>
      <c r="C18" s="16" t="s">
        <v>10</v>
      </c>
      <c r="D18" s="16" t="s">
        <v>10</v>
      </c>
      <c r="E18" s="16" t="s">
        <v>10</v>
      </c>
      <c r="F18" s="16" t="s">
        <v>10</v>
      </c>
      <c r="G18" s="12"/>
      <c r="H18" s="1"/>
      <c r="I18" s="1"/>
    </row>
    <row r="19" spans="1:9" ht="18.75">
      <c r="A19" s="17"/>
      <c r="B19" s="16" t="s">
        <v>29</v>
      </c>
      <c r="C19" s="16">
        <v>191</v>
      </c>
      <c r="D19" s="16">
        <v>5071118</v>
      </c>
      <c r="E19" s="16">
        <v>12</v>
      </c>
      <c r="F19" s="16">
        <v>73488</v>
      </c>
      <c r="G19" s="4"/>
      <c r="H19" s="4"/>
      <c r="I19" s="1"/>
    </row>
    <row r="20" spans="1:9" ht="18.75">
      <c r="A20" s="17" t="s">
        <v>13</v>
      </c>
      <c r="B20" s="16" t="s">
        <v>9</v>
      </c>
      <c r="C20" s="16" t="s">
        <v>32</v>
      </c>
      <c r="D20" s="16" t="s">
        <v>32</v>
      </c>
      <c r="E20" s="16" t="s">
        <v>32</v>
      </c>
      <c r="F20" s="16" t="s">
        <v>32</v>
      </c>
      <c r="G20" s="12"/>
      <c r="H20" s="1"/>
      <c r="I20" s="1"/>
    </row>
    <row r="21" spans="1:9" ht="18.75">
      <c r="A21" s="17"/>
      <c r="B21" s="16" t="s">
        <v>29</v>
      </c>
      <c r="C21" s="16" t="s">
        <v>10</v>
      </c>
      <c r="D21" s="16" t="s">
        <v>10</v>
      </c>
      <c r="E21" s="16" t="s">
        <v>10</v>
      </c>
      <c r="F21" s="16" t="s">
        <v>10</v>
      </c>
      <c r="G21" s="12"/>
      <c r="H21" s="1"/>
      <c r="I21" s="1"/>
    </row>
    <row r="22" spans="1:9" ht="18.75">
      <c r="A22" s="17" t="s">
        <v>14</v>
      </c>
      <c r="B22" s="16" t="s">
        <v>9</v>
      </c>
      <c r="C22" s="16">
        <v>331</v>
      </c>
      <c r="D22" s="16">
        <v>3101008</v>
      </c>
      <c r="E22" s="16">
        <v>28</v>
      </c>
      <c r="F22" s="16">
        <v>154129</v>
      </c>
      <c r="G22" s="12"/>
      <c r="H22" s="1"/>
      <c r="I22" s="1"/>
    </row>
    <row r="23" spans="1:9" ht="18.75">
      <c r="A23" s="17"/>
      <c r="B23" s="16" t="s">
        <v>29</v>
      </c>
      <c r="C23" s="16" t="s">
        <v>10</v>
      </c>
      <c r="D23" s="16" t="s">
        <v>10</v>
      </c>
      <c r="E23" s="16" t="s">
        <v>10</v>
      </c>
      <c r="F23" s="16" t="s">
        <v>10</v>
      </c>
      <c r="G23" s="12"/>
      <c r="H23" s="1"/>
      <c r="I23" s="1"/>
    </row>
    <row r="24" spans="1:9" ht="18.75">
      <c r="A24" s="17" t="s">
        <v>15</v>
      </c>
      <c r="B24" s="16" t="s">
        <v>9</v>
      </c>
      <c r="C24" s="16" t="s">
        <v>10</v>
      </c>
      <c r="D24" s="16" t="s">
        <v>10</v>
      </c>
      <c r="E24" s="16" t="s">
        <v>10</v>
      </c>
      <c r="F24" s="16" t="s">
        <v>10</v>
      </c>
      <c r="G24" s="12"/>
      <c r="H24" s="1"/>
      <c r="I24" s="1"/>
    </row>
    <row r="25" spans="1:9" ht="18.75">
      <c r="A25" s="17"/>
      <c r="B25" s="16" t="s">
        <v>29</v>
      </c>
      <c r="C25" s="16">
        <v>580</v>
      </c>
      <c r="D25" s="16">
        <v>7899077</v>
      </c>
      <c r="E25" s="16">
        <v>156</v>
      </c>
      <c r="F25" s="16">
        <v>1217113</v>
      </c>
      <c r="G25" s="12"/>
      <c r="H25" s="1"/>
      <c r="I25" s="1"/>
    </row>
    <row r="26" spans="1:9" ht="18.75">
      <c r="A26" s="17" t="s">
        <v>33</v>
      </c>
      <c r="B26" s="16" t="s">
        <v>9</v>
      </c>
      <c r="C26" s="16">
        <v>183</v>
      </c>
      <c r="D26" s="16">
        <v>2864197</v>
      </c>
      <c r="E26" s="16" t="s">
        <v>10</v>
      </c>
      <c r="F26" s="16" t="s">
        <v>10</v>
      </c>
      <c r="G26" s="12"/>
      <c r="H26" s="1"/>
      <c r="I26" s="1"/>
    </row>
    <row r="27" spans="1:9" ht="18.75">
      <c r="A27" s="17"/>
      <c r="B27" s="16" t="s">
        <v>29</v>
      </c>
      <c r="C27" s="16" t="s">
        <v>10</v>
      </c>
      <c r="D27" s="16" t="s">
        <v>10</v>
      </c>
      <c r="E27" s="16" t="s">
        <v>10</v>
      </c>
      <c r="F27" s="16" t="s">
        <v>10</v>
      </c>
      <c r="G27" s="12"/>
      <c r="H27" s="1"/>
      <c r="I27" s="1"/>
    </row>
    <row r="28" spans="1:9" ht="18.75">
      <c r="A28" s="17" t="s">
        <v>31</v>
      </c>
      <c r="B28" s="16" t="s">
        <v>9</v>
      </c>
      <c r="C28" s="16" t="s">
        <v>32</v>
      </c>
      <c r="D28" s="16" t="s">
        <v>32</v>
      </c>
      <c r="E28" s="16" t="s">
        <v>32</v>
      </c>
      <c r="F28" s="16" t="s">
        <v>32</v>
      </c>
      <c r="G28" s="12"/>
      <c r="H28" s="1"/>
      <c r="I28" s="1"/>
    </row>
    <row r="29" spans="1:9" ht="18.75">
      <c r="A29" s="17"/>
      <c r="B29" s="16" t="s">
        <v>29</v>
      </c>
      <c r="C29" s="16" t="s">
        <v>10</v>
      </c>
      <c r="D29" s="16" t="s">
        <v>10</v>
      </c>
      <c r="E29" s="16" t="s">
        <v>10</v>
      </c>
      <c r="F29" s="16" t="s">
        <v>10</v>
      </c>
      <c r="G29" s="12"/>
      <c r="H29" s="1"/>
      <c r="I29" s="1"/>
    </row>
    <row r="30" spans="1:9" ht="18.75">
      <c r="A30" s="17" t="s">
        <v>16</v>
      </c>
      <c r="B30" s="16" t="s">
        <v>9</v>
      </c>
      <c r="C30" s="16">
        <v>285</v>
      </c>
      <c r="D30" s="16">
        <v>4737102</v>
      </c>
      <c r="E30" s="16" t="s">
        <v>10</v>
      </c>
      <c r="F30" s="16" t="s">
        <v>10</v>
      </c>
      <c r="G30" s="12"/>
      <c r="H30" s="1"/>
      <c r="I30" s="1"/>
    </row>
    <row r="31" spans="1:9" ht="18.75">
      <c r="A31" s="17"/>
      <c r="B31" s="16" t="s">
        <v>29</v>
      </c>
      <c r="C31" s="16" t="s">
        <v>32</v>
      </c>
      <c r="D31" s="16" t="s">
        <v>32</v>
      </c>
      <c r="E31" s="16" t="s">
        <v>32</v>
      </c>
      <c r="F31" s="16" t="s">
        <v>32</v>
      </c>
      <c r="G31" s="3"/>
      <c r="H31" s="3"/>
      <c r="I31" s="1"/>
    </row>
    <row r="32" spans="1:9" ht="18.75">
      <c r="A32" s="17" t="s">
        <v>17</v>
      </c>
      <c r="B32" s="16" t="s">
        <v>9</v>
      </c>
      <c r="C32" s="16">
        <v>905</v>
      </c>
      <c r="D32" s="16">
        <v>27155684</v>
      </c>
      <c r="E32" s="16">
        <v>28</v>
      </c>
      <c r="F32" s="16">
        <v>607379</v>
      </c>
      <c r="G32" s="12"/>
      <c r="H32" s="1"/>
      <c r="I32" s="1"/>
    </row>
    <row r="33" spans="1:9" ht="18.75">
      <c r="A33" s="17"/>
      <c r="B33" s="16" t="s">
        <v>29</v>
      </c>
      <c r="C33" s="16" t="s">
        <v>10</v>
      </c>
      <c r="D33" s="16" t="s">
        <v>10</v>
      </c>
      <c r="E33" s="16" t="s">
        <v>10</v>
      </c>
      <c r="F33" s="16" t="s">
        <v>10</v>
      </c>
      <c r="G33" s="12"/>
      <c r="H33" s="1"/>
      <c r="I33" s="1"/>
    </row>
    <row r="34" spans="1:9" ht="18.75">
      <c r="A34" s="17" t="s">
        <v>34</v>
      </c>
      <c r="B34" s="16" t="s">
        <v>9</v>
      </c>
      <c r="C34" s="16" t="s">
        <v>10</v>
      </c>
      <c r="D34" s="16" t="s">
        <v>10</v>
      </c>
      <c r="E34" s="16" t="s">
        <v>10</v>
      </c>
      <c r="F34" s="16" t="s">
        <v>10</v>
      </c>
      <c r="G34" s="12"/>
    </row>
    <row r="35" spans="1:9" ht="18.75">
      <c r="A35" s="17"/>
      <c r="B35" s="16" t="s">
        <v>29</v>
      </c>
      <c r="C35" s="16" t="s">
        <v>10</v>
      </c>
      <c r="D35" s="16" t="s">
        <v>10</v>
      </c>
      <c r="E35" s="16" t="s">
        <v>10</v>
      </c>
      <c r="F35" s="16" t="s">
        <v>10</v>
      </c>
      <c r="G35" s="12"/>
    </row>
    <row r="36" spans="1:9" ht="18.75">
      <c r="A36" s="17" t="s">
        <v>30</v>
      </c>
      <c r="B36" s="16" t="s">
        <v>9</v>
      </c>
      <c r="C36" s="16">
        <v>298</v>
      </c>
      <c r="D36" s="16">
        <v>3266426</v>
      </c>
      <c r="E36" s="16">
        <v>15</v>
      </c>
      <c r="F36" s="16">
        <v>133450</v>
      </c>
      <c r="G36" s="12"/>
    </row>
    <row r="37" spans="1:9" ht="18.75">
      <c r="A37" s="17"/>
      <c r="B37" s="16" t="s">
        <v>29</v>
      </c>
      <c r="C37" s="16" t="s">
        <v>10</v>
      </c>
      <c r="D37" s="16" t="s">
        <v>10</v>
      </c>
      <c r="E37" s="16" t="s">
        <v>10</v>
      </c>
      <c r="F37" s="16" t="s">
        <v>10</v>
      </c>
      <c r="G37" s="12"/>
    </row>
    <row r="38" spans="1:9" ht="18.75">
      <c r="A38" s="17" t="s">
        <v>35</v>
      </c>
      <c r="B38" s="16" t="s">
        <v>9</v>
      </c>
      <c r="C38" s="16">
        <v>33</v>
      </c>
      <c r="D38" s="16">
        <v>1325461</v>
      </c>
      <c r="E38" s="16" t="s">
        <v>32</v>
      </c>
      <c r="F38" s="16" t="s">
        <v>32</v>
      </c>
      <c r="G38" s="12"/>
    </row>
    <row r="39" spans="1:9" ht="18.75">
      <c r="A39" s="17"/>
      <c r="B39" s="16" t="s">
        <v>29</v>
      </c>
      <c r="C39" s="16" t="s">
        <v>32</v>
      </c>
      <c r="D39" s="16" t="s">
        <v>32</v>
      </c>
      <c r="E39" s="16" t="s">
        <v>32</v>
      </c>
      <c r="F39" s="16" t="s">
        <v>32</v>
      </c>
      <c r="G39" s="12"/>
    </row>
    <row r="40" spans="1:9" ht="18.75">
      <c r="A40" s="17" t="s">
        <v>36</v>
      </c>
      <c r="B40" s="16" t="s">
        <v>9</v>
      </c>
      <c r="C40" s="16">
        <v>96</v>
      </c>
      <c r="D40" s="16">
        <v>1701320</v>
      </c>
      <c r="E40" s="16">
        <v>44</v>
      </c>
      <c r="F40" s="16">
        <v>567595</v>
      </c>
      <c r="G40" s="12"/>
    </row>
    <row r="41" spans="1:9" ht="18.75">
      <c r="A41" s="17"/>
      <c r="B41" s="16" t="s">
        <v>29</v>
      </c>
      <c r="C41" s="16" t="s">
        <v>32</v>
      </c>
      <c r="D41" s="16" t="s">
        <v>32</v>
      </c>
      <c r="E41" s="16" t="s">
        <v>32</v>
      </c>
      <c r="F41" s="16" t="s">
        <v>32</v>
      </c>
      <c r="G41" s="12"/>
    </row>
    <row r="42" spans="1:9" s="1" customFormat="1" ht="18.75">
      <c r="A42" s="17" t="s">
        <v>37</v>
      </c>
      <c r="B42" s="16" t="s">
        <v>9</v>
      </c>
      <c r="C42" s="16">
        <v>3</v>
      </c>
      <c r="D42" s="16">
        <v>1386</v>
      </c>
      <c r="E42" s="16" t="s">
        <v>32</v>
      </c>
      <c r="F42" s="16" t="s">
        <v>32</v>
      </c>
      <c r="G42" s="12"/>
    </row>
    <row r="43" spans="1:9" s="1" customFormat="1" ht="18.75">
      <c r="A43" s="17"/>
      <c r="B43" s="16" t="s">
        <v>29</v>
      </c>
      <c r="C43" s="16" t="s">
        <v>32</v>
      </c>
      <c r="D43" s="16" t="s">
        <v>32</v>
      </c>
      <c r="E43" s="16" t="s">
        <v>32</v>
      </c>
      <c r="F43" s="16" t="s">
        <v>32</v>
      </c>
      <c r="G43" s="12"/>
    </row>
    <row r="44" spans="1:9" s="1" customFormat="1" ht="18.75">
      <c r="A44" s="17" t="s">
        <v>38</v>
      </c>
      <c r="B44" s="16" t="s">
        <v>9</v>
      </c>
      <c r="C44" s="16">
        <v>341</v>
      </c>
      <c r="D44" s="16">
        <v>5151838</v>
      </c>
      <c r="E44" s="16" t="s">
        <v>32</v>
      </c>
      <c r="F44" s="16" t="s">
        <v>32</v>
      </c>
      <c r="G44" s="12"/>
    </row>
    <row r="45" spans="1:9" s="1" customFormat="1" ht="18.75">
      <c r="A45" s="17"/>
      <c r="B45" s="16" t="s">
        <v>29</v>
      </c>
      <c r="C45" s="16" t="s">
        <v>32</v>
      </c>
      <c r="D45" s="16" t="s">
        <v>32</v>
      </c>
      <c r="E45" s="16" t="s">
        <v>32</v>
      </c>
      <c r="F45" s="16" t="s">
        <v>32</v>
      </c>
      <c r="G45" s="12"/>
    </row>
    <row r="46" spans="1:9" s="1" customFormat="1" ht="18.75">
      <c r="A46" s="17" t="s">
        <v>39</v>
      </c>
      <c r="B46" s="16" t="s">
        <v>9</v>
      </c>
      <c r="C46" s="16">
        <v>83</v>
      </c>
      <c r="D46" s="16">
        <v>1223454</v>
      </c>
      <c r="E46" s="16" t="s">
        <v>32</v>
      </c>
      <c r="F46" s="16" t="s">
        <v>32</v>
      </c>
      <c r="G46" s="12"/>
    </row>
    <row r="47" spans="1:9" s="1" customFormat="1" ht="18.75">
      <c r="A47" s="17"/>
      <c r="B47" s="16" t="s">
        <v>29</v>
      </c>
      <c r="C47" s="16" t="s">
        <v>32</v>
      </c>
      <c r="D47" s="16" t="s">
        <v>32</v>
      </c>
      <c r="E47" s="16" t="s">
        <v>32</v>
      </c>
      <c r="F47" s="16" t="s">
        <v>32</v>
      </c>
      <c r="G47" s="12"/>
    </row>
    <row r="48" spans="1:9" s="1" customFormat="1" ht="18.75">
      <c r="A48" s="17" t="s">
        <v>40</v>
      </c>
      <c r="B48" s="16" t="s">
        <v>9</v>
      </c>
      <c r="C48" s="16" t="s">
        <v>32</v>
      </c>
      <c r="D48" s="16" t="s">
        <v>32</v>
      </c>
      <c r="E48" s="16" t="s">
        <v>32</v>
      </c>
      <c r="F48" s="16" t="s">
        <v>32</v>
      </c>
      <c r="G48" s="12"/>
    </row>
    <row r="49" spans="1:9" s="1" customFormat="1" ht="18.75">
      <c r="A49" s="17"/>
      <c r="B49" s="16" t="s">
        <v>29</v>
      </c>
      <c r="C49" s="16">
        <v>966</v>
      </c>
      <c r="D49" s="16">
        <v>12731850</v>
      </c>
      <c r="E49" s="16" t="s">
        <v>32</v>
      </c>
      <c r="F49" s="16" t="s">
        <v>32</v>
      </c>
      <c r="G49" s="12"/>
    </row>
    <row r="50" spans="1:9" s="1" customFormat="1" ht="18.75">
      <c r="A50" s="17"/>
      <c r="B50" s="16"/>
      <c r="C50" s="16"/>
      <c r="D50" s="16"/>
      <c r="E50" s="16"/>
      <c r="F50" s="16"/>
      <c r="G50" s="12"/>
    </row>
    <row r="51" spans="1:9" s="1" customFormat="1" ht="18.75">
      <c r="A51" s="17" t="s">
        <v>18</v>
      </c>
      <c r="B51" s="16" t="s">
        <v>9</v>
      </c>
      <c r="C51" s="16">
        <v>3008</v>
      </c>
      <c r="D51" s="16">
        <v>53339864</v>
      </c>
      <c r="E51" s="16">
        <v>1043</v>
      </c>
      <c r="F51" s="16">
        <v>4084689</v>
      </c>
      <c r="G51" s="12"/>
    </row>
    <row r="52" spans="1:9" s="1" customFormat="1" ht="18.75">
      <c r="A52" s="17"/>
      <c r="B52" s="16" t="s">
        <v>29</v>
      </c>
      <c r="C52" s="16">
        <v>1737</v>
      </c>
      <c r="D52" s="16">
        <v>25702045</v>
      </c>
      <c r="E52" s="16">
        <v>168</v>
      </c>
      <c r="F52" s="16">
        <v>1290601</v>
      </c>
      <c r="G52" s="12"/>
    </row>
    <row r="53" spans="1:9" s="1" customFormat="1" ht="18.75">
      <c r="A53" s="17" t="s">
        <v>19</v>
      </c>
      <c r="B53" s="16"/>
      <c r="C53" s="17">
        <f>SUM(C51:C52)</f>
        <v>4745</v>
      </c>
      <c r="D53" s="17">
        <f>SUM(D51:D52)</f>
        <v>79041909</v>
      </c>
      <c r="E53" s="17">
        <f>SUM(E51:E52)</f>
        <v>1211</v>
      </c>
      <c r="F53" s="17">
        <f>SUM(F51:F52)</f>
        <v>5375290</v>
      </c>
      <c r="G53" s="12"/>
    </row>
    <row r="54" spans="1:9" s="1" customFormat="1" ht="18.75">
      <c r="A54" s="16"/>
      <c r="B54" s="16"/>
      <c r="C54" s="17"/>
      <c r="D54" s="17"/>
      <c r="E54" s="16"/>
      <c r="F54" s="16"/>
      <c r="G54" s="12"/>
    </row>
    <row r="55" spans="1:9" s="1" customFormat="1" ht="18.75">
      <c r="A55" s="16"/>
      <c r="B55" s="16"/>
      <c r="C55" s="16"/>
      <c r="D55" s="16"/>
      <c r="E55" s="16"/>
      <c r="F55" s="16"/>
      <c r="G55" s="12"/>
    </row>
    <row r="56" spans="1:9" s="1" customFormat="1" ht="18.75">
      <c r="A56" s="16"/>
      <c r="B56" s="16"/>
      <c r="C56" s="16"/>
      <c r="D56" s="16"/>
      <c r="E56" s="16"/>
      <c r="F56" s="16"/>
      <c r="G56" s="12"/>
    </row>
    <row r="57" spans="1:9" ht="18.75">
      <c r="A57" s="19" t="s">
        <v>20</v>
      </c>
      <c r="B57" s="19"/>
      <c r="C57" s="19"/>
      <c r="D57" s="19"/>
      <c r="E57" s="19"/>
      <c r="F57" s="19"/>
      <c r="G57" s="12"/>
    </row>
    <row r="58" spans="1:9" ht="18.75">
      <c r="A58" s="17"/>
      <c r="B58" s="16"/>
      <c r="C58" s="16"/>
      <c r="D58" s="16"/>
      <c r="E58" s="16"/>
      <c r="F58" s="16"/>
      <c r="G58" s="12"/>
    </row>
    <row r="59" spans="1:9" ht="18.75">
      <c r="A59" s="17" t="s">
        <v>4</v>
      </c>
      <c r="B59" s="17" t="s">
        <v>5</v>
      </c>
      <c r="C59" s="17" t="s">
        <v>41</v>
      </c>
      <c r="D59" s="17" t="s">
        <v>42</v>
      </c>
      <c r="E59" s="17" t="s">
        <v>43</v>
      </c>
      <c r="F59" s="17" t="s">
        <v>44</v>
      </c>
      <c r="G59" s="12"/>
      <c r="H59" s="1"/>
      <c r="I59" s="1"/>
    </row>
    <row r="60" spans="1:9" ht="18.75">
      <c r="A60" s="17"/>
      <c r="B60" s="17"/>
      <c r="C60" s="17" t="s">
        <v>6</v>
      </c>
      <c r="D60" s="17" t="s">
        <v>7</v>
      </c>
      <c r="E60" s="17" t="s">
        <v>6</v>
      </c>
      <c r="F60" s="17" t="s">
        <v>7</v>
      </c>
      <c r="G60" s="12"/>
    </row>
    <row r="61" spans="1:9" ht="18.75">
      <c r="A61" s="16"/>
      <c r="B61" s="16"/>
      <c r="C61" s="16"/>
      <c r="D61" s="16"/>
      <c r="E61" s="16"/>
      <c r="F61" s="16"/>
      <c r="G61" s="12"/>
      <c r="H61" s="1"/>
      <c r="I61" s="1"/>
    </row>
    <row r="62" spans="1:9" ht="18.75">
      <c r="A62" s="17" t="s">
        <v>8</v>
      </c>
      <c r="B62" s="16" t="s">
        <v>9</v>
      </c>
      <c r="C62" s="16">
        <v>117</v>
      </c>
      <c r="D62" s="16">
        <v>482803</v>
      </c>
      <c r="E62" s="16">
        <v>26</v>
      </c>
      <c r="F62" s="16">
        <v>214072</v>
      </c>
      <c r="G62" s="12"/>
      <c r="H62" s="1"/>
      <c r="I62" s="1"/>
    </row>
    <row r="63" spans="1:9" ht="18.75">
      <c r="A63" s="17"/>
      <c r="B63" s="16" t="s">
        <v>29</v>
      </c>
      <c r="C63" s="16" t="s">
        <v>10</v>
      </c>
      <c r="D63" s="16" t="s">
        <v>10</v>
      </c>
      <c r="E63" s="16" t="s">
        <v>10</v>
      </c>
      <c r="F63" s="16" t="s">
        <v>10</v>
      </c>
      <c r="G63" s="12"/>
    </row>
    <row r="64" spans="1:9" ht="18.75">
      <c r="A64" s="17" t="s">
        <v>11</v>
      </c>
      <c r="B64" s="16" t="s">
        <v>9</v>
      </c>
      <c r="C64" s="16" t="s">
        <v>32</v>
      </c>
      <c r="D64" s="16" t="s">
        <v>32</v>
      </c>
      <c r="E64" s="16" t="s">
        <v>32</v>
      </c>
      <c r="F64" s="16" t="s">
        <v>32</v>
      </c>
      <c r="G64" s="12"/>
      <c r="H64" s="1"/>
      <c r="I64" s="1"/>
    </row>
    <row r="65" spans="1:9" ht="18.75">
      <c r="A65" s="17"/>
      <c r="B65" s="16" t="s">
        <v>29</v>
      </c>
      <c r="C65" s="16">
        <v>982</v>
      </c>
      <c r="D65" s="16">
        <v>9387073</v>
      </c>
      <c r="E65" s="16">
        <v>798</v>
      </c>
      <c r="F65" s="16">
        <v>9259440</v>
      </c>
      <c r="G65" s="12"/>
      <c r="H65" s="1"/>
      <c r="I65" s="1"/>
    </row>
    <row r="66" spans="1:9" ht="18.75">
      <c r="A66" s="17" t="s">
        <v>12</v>
      </c>
      <c r="B66" s="16" t="s">
        <v>9</v>
      </c>
      <c r="C66" s="16" t="s">
        <v>10</v>
      </c>
      <c r="D66" s="16" t="s">
        <v>10</v>
      </c>
      <c r="E66" s="16" t="s">
        <v>10</v>
      </c>
      <c r="F66" s="16" t="s">
        <v>10</v>
      </c>
      <c r="G66" s="12"/>
      <c r="H66" s="1"/>
      <c r="I66" s="1"/>
    </row>
    <row r="67" spans="1:9" ht="18.75">
      <c r="A67" s="17"/>
      <c r="B67" s="16" t="s">
        <v>29</v>
      </c>
      <c r="C67" s="16">
        <v>216</v>
      </c>
      <c r="D67" s="16">
        <v>6404040</v>
      </c>
      <c r="E67" s="16">
        <v>12</v>
      </c>
      <c r="F67" s="16">
        <v>73488</v>
      </c>
      <c r="G67" s="12"/>
      <c r="H67" s="1"/>
      <c r="I67" s="1"/>
    </row>
    <row r="68" spans="1:9" ht="18.75">
      <c r="A68" s="17" t="s">
        <v>13</v>
      </c>
      <c r="B68" s="16" t="s">
        <v>9</v>
      </c>
      <c r="C68" s="16" t="s">
        <v>32</v>
      </c>
      <c r="D68" s="16" t="s">
        <v>32</v>
      </c>
      <c r="E68" s="16" t="s">
        <v>32</v>
      </c>
      <c r="F68" s="16" t="s">
        <v>32</v>
      </c>
      <c r="G68" s="12"/>
      <c r="H68" s="1"/>
      <c r="I68" s="1"/>
    </row>
    <row r="69" spans="1:9" ht="18.75">
      <c r="A69" s="17"/>
      <c r="B69" s="16" t="s">
        <v>29</v>
      </c>
      <c r="C69" s="16" t="s">
        <v>10</v>
      </c>
      <c r="D69" s="16" t="s">
        <v>10</v>
      </c>
      <c r="E69" s="16" t="s">
        <v>10</v>
      </c>
      <c r="F69" s="16" t="s">
        <v>10</v>
      </c>
      <c r="G69" s="12"/>
    </row>
    <row r="70" spans="1:9" ht="18.75">
      <c r="A70" s="17" t="s">
        <v>14</v>
      </c>
      <c r="B70" s="16" t="s">
        <v>9</v>
      </c>
      <c r="C70" s="16">
        <v>478</v>
      </c>
      <c r="D70" s="16">
        <v>7135071</v>
      </c>
      <c r="E70" s="16">
        <v>36</v>
      </c>
      <c r="F70" s="16">
        <v>188633</v>
      </c>
      <c r="G70" s="12"/>
    </row>
    <row r="71" spans="1:9" ht="18.75">
      <c r="A71" s="17"/>
      <c r="B71" s="16" t="s">
        <v>29</v>
      </c>
      <c r="C71" s="16" t="s">
        <v>10</v>
      </c>
      <c r="D71" s="16" t="s">
        <v>10</v>
      </c>
      <c r="E71" s="16" t="s">
        <v>10</v>
      </c>
      <c r="F71" s="16" t="s">
        <v>10</v>
      </c>
      <c r="G71" s="12"/>
    </row>
    <row r="72" spans="1:9" ht="18.75">
      <c r="A72" s="17" t="s">
        <v>15</v>
      </c>
      <c r="B72" s="16" t="s">
        <v>9</v>
      </c>
      <c r="C72" s="16" t="s">
        <v>10</v>
      </c>
      <c r="D72" s="16" t="s">
        <v>10</v>
      </c>
      <c r="E72" s="16" t="s">
        <v>10</v>
      </c>
      <c r="F72" s="16" t="s">
        <v>10</v>
      </c>
      <c r="G72" s="12"/>
    </row>
    <row r="73" spans="1:9" ht="18.75">
      <c r="A73" s="17"/>
      <c r="B73" s="16" t="s">
        <v>29</v>
      </c>
      <c r="C73" s="16">
        <v>581</v>
      </c>
      <c r="D73" s="16">
        <v>8344664</v>
      </c>
      <c r="E73" s="16">
        <v>157</v>
      </c>
      <c r="F73" s="16">
        <v>1229678</v>
      </c>
      <c r="G73" s="12"/>
    </row>
    <row r="74" spans="1:9" ht="18.75">
      <c r="A74" s="17" t="s">
        <v>33</v>
      </c>
      <c r="B74" s="16" t="s">
        <v>9</v>
      </c>
      <c r="C74" s="16">
        <v>44</v>
      </c>
      <c r="D74" s="16">
        <v>531582</v>
      </c>
      <c r="E74" s="16" t="s">
        <v>10</v>
      </c>
      <c r="F74" s="16" t="s">
        <v>10</v>
      </c>
      <c r="G74" s="12"/>
    </row>
    <row r="75" spans="1:9" ht="18.75">
      <c r="A75" s="17"/>
      <c r="B75" s="16" t="s">
        <v>29</v>
      </c>
      <c r="C75" s="16" t="s">
        <v>10</v>
      </c>
      <c r="D75" s="16" t="s">
        <v>10</v>
      </c>
      <c r="E75" s="16" t="s">
        <v>10</v>
      </c>
      <c r="F75" s="16" t="s">
        <v>10</v>
      </c>
      <c r="G75" s="12"/>
    </row>
    <row r="76" spans="1:9" ht="18.75">
      <c r="A76" s="17" t="s">
        <v>31</v>
      </c>
      <c r="B76" s="16" t="s">
        <v>9</v>
      </c>
      <c r="C76" s="16" t="s">
        <v>32</v>
      </c>
      <c r="D76" s="16" t="s">
        <v>32</v>
      </c>
      <c r="E76" s="16" t="s">
        <v>32</v>
      </c>
      <c r="F76" s="16" t="s">
        <v>32</v>
      </c>
      <c r="G76" s="12"/>
    </row>
    <row r="77" spans="1:9" ht="18.75">
      <c r="A77" s="17"/>
      <c r="B77" s="16" t="s">
        <v>29</v>
      </c>
      <c r="C77" s="16" t="s">
        <v>10</v>
      </c>
      <c r="D77" s="16" t="s">
        <v>10</v>
      </c>
      <c r="E77" s="16" t="s">
        <v>10</v>
      </c>
      <c r="F77" s="16" t="s">
        <v>10</v>
      </c>
      <c r="G77" s="12"/>
    </row>
    <row r="78" spans="1:9" ht="18.75">
      <c r="A78" s="17" t="s">
        <v>16</v>
      </c>
      <c r="B78" s="16" t="s">
        <v>9</v>
      </c>
      <c r="C78" s="16">
        <v>331</v>
      </c>
      <c r="D78" s="16">
        <v>3902831</v>
      </c>
      <c r="E78" s="16"/>
      <c r="F78" s="16"/>
      <c r="G78" s="12"/>
    </row>
    <row r="79" spans="1:9" ht="18.75">
      <c r="A79" s="17"/>
      <c r="B79" s="16" t="s">
        <v>29</v>
      </c>
      <c r="C79" s="16" t="s">
        <v>32</v>
      </c>
      <c r="D79" s="16" t="s">
        <v>32</v>
      </c>
      <c r="E79" s="16" t="s">
        <v>32</v>
      </c>
      <c r="F79" s="16" t="s">
        <v>32</v>
      </c>
      <c r="G79" s="12"/>
    </row>
    <row r="80" spans="1:9" ht="18.75">
      <c r="A80" s="17" t="s">
        <v>17</v>
      </c>
      <c r="B80" s="16" t="s">
        <v>9</v>
      </c>
      <c r="C80" s="16">
        <v>1024</v>
      </c>
      <c r="D80" s="16">
        <v>18436001</v>
      </c>
      <c r="E80" s="16">
        <v>1</v>
      </c>
      <c r="F80" s="16">
        <v>2135</v>
      </c>
      <c r="G80" s="12"/>
    </row>
    <row r="81" spans="1:7" ht="18.75">
      <c r="A81" s="17"/>
      <c r="B81" s="16" t="s">
        <v>29</v>
      </c>
      <c r="C81" s="16" t="s">
        <v>10</v>
      </c>
      <c r="D81" s="16" t="s">
        <v>10</v>
      </c>
      <c r="E81" s="16" t="s">
        <v>10</v>
      </c>
      <c r="F81" s="16" t="s">
        <v>10</v>
      </c>
      <c r="G81" s="12"/>
    </row>
    <row r="82" spans="1:7" ht="18.75">
      <c r="A82" s="17" t="s">
        <v>34</v>
      </c>
      <c r="B82" s="16" t="s">
        <v>9</v>
      </c>
      <c r="C82" s="16" t="s">
        <v>10</v>
      </c>
      <c r="D82" s="16" t="s">
        <v>10</v>
      </c>
      <c r="E82" s="16" t="s">
        <v>10</v>
      </c>
      <c r="F82" s="16" t="s">
        <v>10</v>
      </c>
      <c r="G82" s="12"/>
    </row>
    <row r="83" spans="1:7" ht="18.75">
      <c r="A83" s="17"/>
      <c r="B83" s="16" t="s">
        <v>29</v>
      </c>
      <c r="C83" s="16" t="s">
        <v>10</v>
      </c>
      <c r="D83" s="16" t="s">
        <v>10</v>
      </c>
      <c r="E83" s="16" t="s">
        <v>10</v>
      </c>
      <c r="F83" s="16" t="s">
        <v>10</v>
      </c>
      <c r="G83" s="12"/>
    </row>
    <row r="84" spans="1:7" ht="18.75">
      <c r="A84" s="17" t="s">
        <v>30</v>
      </c>
      <c r="B84" s="16" t="s">
        <v>9</v>
      </c>
      <c r="C84" s="16">
        <v>213</v>
      </c>
      <c r="D84" s="16">
        <v>2572361</v>
      </c>
      <c r="E84" s="16">
        <v>53</v>
      </c>
      <c r="F84" s="16">
        <v>495379</v>
      </c>
      <c r="G84" s="12"/>
    </row>
    <row r="85" spans="1:7" ht="18.75">
      <c r="A85" s="17"/>
      <c r="B85" s="16" t="s">
        <v>29</v>
      </c>
      <c r="C85" s="16" t="s">
        <v>10</v>
      </c>
      <c r="D85" s="16" t="s">
        <v>10</v>
      </c>
      <c r="E85" s="16" t="s">
        <v>10</v>
      </c>
      <c r="F85" s="16" t="s">
        <v>10</v>
      </c>
      <c r="G85" s="12"/>
    </row>
    <row r="86" spans="1:7" ht="18.75">
      <c r="A86" s="17" t="s">
        <v>35</v>
      </c>
      <c r="B86" s="16" t="s">
        <v>9</v>
      </c>
      <c r="C86" s="16">
        <v>294</v>
      </c>
      <c r="D86" s="16">
        <v>3892342</v>
      </c>
      <c r="E86" s="16" t="s">
        <v>32</v>
      </c>
      <c r="F86" s="16" t="s">
        <v>32</v>
      </c>
      <c r="G86" s="12"/>
    </row>
    <row r="87" spans="1:7" ht="18.75">
      <c r="A87" s="17"/>
      <c r="B87" s="16" t="s">
        <v>29</v>
      </c>
      <c r="C87" s="16" t="s">
        <v>32</v>
      </c>
      <c r="D87" s="16" t="s">
        <v>32</v>
      </c>
      <c r="E87" s="16" t="s">
        <v>32</v>
      </c>
      <c r="F87" s="16" t="s">
        <v>32</v>
      </c>
      <c r="G87" s="12"/>
    </row>
    <row r="88" spans="1:7" ht="18.75">
      <c r="A88" s="17" t="s">
        <v>36</v>
      </c>
      <c r="B88" s="16" t="s">
        <v>9</v>
      </c>
      <c r="C88" s="16" t="s">
        <v>32</v>
      </c>
      <c r="D88" s="16" t="s">
        <v>32</v>
      </c>
      <c r="E88" s="16" t="s">
        <v>32</v>
      </c>
      <c r="F88" s="16" t="s">
        <v>32</v>
      </c>
    </row>
    <row r="89" spans="1:7" ht="18.75">
      <c r="A89" s="17"/>
      <c r="B89" s="16" t="s">
        <v>29</v>
      </c>
      <c r="C89" s="16" t="s">
        <v>32</v>
      </c>
      <c r="D89" s="16" t="s">
        <v>32</v>
      </c>
      <c r="E89" s="16" t="s">
        <v>32</v>
      </c>
      <c r="F89" s="16" t="s">
        <v>32</v>
      </c>
    </row>
    <row r="90" spans="1:7" ht="18.75">
      <c r="A90" s="17" t="s">
        <v>37</v>
      </c>
      <c r="B90" s="16" t="s">
        <v>9</v>
      </c>
      <c r="C90" s="16">
        <v>9</v>
      </c>
      <c r="D90" s="16">
        <v>177889</v>
      </c>
      <c r="E90" s="16" t="s">
        <v>32</v>
      </c>
      <c r="F90" s="16" t="s">
        <v>32</v>
      </c>
    </row>
    <row r="91" spans="1:7" ht="18.75">
      <c r="A91" s="17"/>
      <c r="B91" s="16" t="s">
        <v>29</v>
      </c>
      <c r="C91" s="16" t="s">
        <v>32</v>
      </c>
      <c r="D91" s="16" t="s">
        <v>32</v>
      </c>
      <c r="E91" s="16" t="s">
        <v>32</v>
      </c>
      <c r="F91" s="16" t="s">
        <v>32</v>
      </c>
    </row>
    <row r="92" spans="1:7" ht="18.75">
      <c r="A92" s="17" t="s">
        <v>38</v>
      </c>
      <c r="B92" s="16" t="s">
        <v>9</v>
      </c>
      <c r="C92" s="16">
        <v>209</v>
      </c>
      <c r="D92" s="16">
        <v>2674192</v>
      </c>
      <c r="E92" s="16" t="s">
        <v>32</v>
      </c>
      <c r="F92" s="16" t="s">
        <v>32</v>
      </c>
    </row>
    <row r="93" spans="1:7" ht="18.75">
      <c r="A93" s="17"/>
      <c r="B93" s="16" t="s">
        <v>29</v>
      </c>
      <c r="C93" s="16" t="s">
        <v>32</v>
      </c>
      <c r="D93" s="16" t="s">
        <v>32</v>
      </c>
      <c r="E93" s="16" t="s">
        <v>32</v>
      </c>
      <c r="F93" s="16" t="s">
        <v>32</v>
      </c>
    </row>
    <row r="94" spans="1:7" ht="18.75">
      <c r="A94" s="17" t="s">
        <v>39</v>
      </c>
      <c r="B94" s="16" t="s">
        <v>9</v>
      </c>
      <c r="C94" s="16">
        <v>143</v>
      </c>
      <c r="D94" s="16">
        <v>3292275</v>
      </c>
      <c r="E94" s="16" t="s">
        <v>32</v>
      </c>
      <c r="F94" s="16" t="s">
        <v>32</v>
      </c>
    </row>
    <row r="95" spans="1:7" ht="18.75">
      <c r="A95" s="17"/>
      <c r="B95" s="16" t="s">
        <v>29</v>
      </c>
      <c r="C95" s="16" t="s">
        <v>32</v>
      </c>
      <c r="D95" s="16" t="s">
        <v>32</v>
      </c>
      <c r="E95" s="16" t="s">
        <v>32</v>
      </c>
      <c r="F95" s="16" t="s">
        <v>32</v>
      </c>
    </row>
    <row r="96" spans="1:7" ht="18.75">
      <c r="A96" s="17" t="s">
        <v>40</v>
      </c>
      <c r="B96" s="16" t="s">
        <v>9</v>
      </c>
      <c r="C96" s="16">
        <v>1143</v>
      </c>
      <c r="D96" s="16">
        <v>16156762</v>
      </c>
      <c r="E96" s="16" t="s">
        <v>32</v>
      </c>
      <c r="F96" s="16" t="s">
        <v>32</v>
      </c>
    </row>
    <row r="97" spans="1:6" ht="18.75">
      <c r="A97" s="17"/>
      <c r="B97" s="16" t="s">
        <v>29</v>
      </c>
      <c r="C97" s="16" t="s">
        <v>32</v>
      </c>
      <c r="D97" s="16" t="s">
        <v>32</v>
      </c>
      <c r="E97" s="16" t="s">
        <v>32</v>
      </c>
      <c r="F97" s="16" t="s">
        <v>32</v>
      </c>
    </row>
    <row r="98" spans="1:6" ht="18.75">
      <c r="A98" s="17" t="s">
        <v>18</v>
      </c>
      <c r="B98" s="16" t="s">
        <v>9</v>
      </c>
      <c r="C98" s="16">
        <v>4005</v>
      </c>
      <c r="D98" s="16">
        <v>59254109</v>
      </c>
      <c r="E98" s="16">
        <v>116</v>
      </c>
      <c r="F98" s="16">
        <v>900219</v>
      </c>
    </row>
    <row r="99" spans="1:6" ht="18.75">
      <c r="A99" s="17"/>
      <c r="B99" s="16" t="s">
        <v>29</v>
      </c>
      <c r="C99" s="16">
        <v>1779</v>
      </c>
      <c r="D99" s="16">
        <v>24135777</v>
      </c>
      <c r="E99" s="16">
        <v>967</v>
      </c>
      <c r="F99" s="16">
        <v>10562606</v>
      </c>
    </row>
    <row r="100" spans="1:6" ht="18.75">
      <c r="A100" s="17" t="s">
        <v>19</v>
      </c>
      <c r="B100" s="16"/>
      <c r="C100" s="17">
        <f>SUM(C98:C99)</f>
        <v>5784</v>
      </c>
      <c r="D100" s="17">
        <f>SUM(D98:D99)</f>
        <v>83389886</v>
      </c>
      <c r="E100" s="17">
        <f>SUM(E98:E99)</f>
        <v>1083</v>
      </c>
      <c r="F100" s="17">
        <f>SUM(F98:F99)</f>
        <v>11462825</v>
      </c>
    </row>
  </sheetData>
  <mergeCells count="6">
    <mergeCell ref="A57:F57"/>
    <mergeCell ref="A8:I8"/>
    <mergeCell ref="A4:F4"/>
    <mergeCell ref="A10:F10"/>
    <mergeCell ref="C12:D12"/>
    <mergeCell ref="E12:F1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F72"/>
  <sheetViews>
    <sheetView tabSelected="1" workbookViewId="0">
      <selection activeCell="C72" sqref="C72:F72"/>
    </sheetView>
  </sheetViews>
  <sheetFormatPr defaultRowHeight="15"/>
  <cols>
    <col min="2" max="2" width="32.85546875" customWidth="1"/>
    <col min="3" max="3" width="16.28515625" bestFit="1" customWidth="1"/>
    <col min="4" max="4" width="18" customWidth="1"/>
    <col min="5" max="5" width="16.28515625" bestFit="1" customWidth="1"/>
    <col min="6" max="6" width="14" bestFit="1" customWidth="1"/>
  </cols>
  <sheetData>
    <row r="3" spans="2:6">
      <c r="B3" s="37" t="s">
        <v>21</v>
      </c>
      <c r="C3" s="37"/>
      <c r="D3" s="37"/>
      <c r="E3" s="37"/>
      <c r="F3" s="37"/>
    </row>
    <row r="4" spans="2:6">
      <c r="B4" s="37"/>
      <c r="C4" s="37"/>
      <c r="D4" s="37"/>
      <c r="E4" s="37"/>
      <c r="F4" s="37"/>
    </row>
    <row r="5" spans="2:6">
      <c r="B5" s="25" t="s">
        <v>45</v>
      </c>
      <c r="C5" s="25"/>
      <c r="D5" s="25"/>
      <c r="E5" s="25"/>
      <c r="F5" s="25"/>
    </row>
    <row r="6" spans="2:6">
      <c r="B6" s="25"/>
      <c r="C6" s="25"/>
      <c r="D6" s="25"/>
      <c r="E6" s="25"/>
      <c r="F6" s="25"/>
    </row>
    <row r="7" spans="2:6">
      <c r="B7" s="25"/>
      <c r="C7" s="25"/>
      <c r="D7" s="25"/>
      <c r="E7" s="25"/>
      <c r="F7" s="25"/>
    </row>
    <row r="8" spans="2:6">
      <c r="B8" s="25"/>
      <c r="C8" s="25"/>
      <c r="D8" s="25"/>
      <c r="E8" s="25"/>
      <c r="F8" s="25"/>
    </row>
    <row r="9" spans="2:6">
      <c r="B9" s="25"/>
      <c r="C9" s="25"/>
      <c r="D9" s="25"/>
      <c r="E9" s="25"/>
      <c r="F9" s="25"/>
    </row>
    <row r="10" spans="2:6">
      <c r="B10" s="27"/>
      <c r="C10" s="27"/>
      <c r="D10" s="27"/>
      <c r="E10" s="27"/>
      <c r="F10" s="27"/>
    </row>
    <row r="11" spans="2:6">
      <c r="B11" s="30" t="s">
        <v>22</v>
      </c>
      <c r="C11" s="39" t="s">
        <v>23</v>
      </c>
      <c r="D11" s="39"/>
      <c r="E11" s="41" t="s">
        <v>24</v>
      </c>
      <c r="F11" s="41"/>
    </row>
    <row r="12" spans="2:6">
      <c r="B12" s="38"/>
      <c r="C12" s="40"/>
      <c r="D12" s="40"/>
      <c r="E12" s="42"/>
      <c r="F12" s="42"/>
    </row>
    <row r="13" spans="2:6" ht="15.75">
      <c r="B13" s="38"/>
      <c r="C13" s="6" t="s">
        <v>25</v>
      </c>
      <c r="D13" s="7" t="s">
        <v>26</v>
      </c>
      <c r="E13" s="8" t="s">
        <v>25</v>
      </c>
      <c r="F13" s="8" t="s">
        <v>26</v>
      </c>
    </row>
    <row r="14" spans="2:6" ht="15.75">
      <c r="B14" s="38"/>
      <c r="C14" s="9" t="s">
        <v>6</v>
      </c>
      <c r="D14" s="7" t="s">
        <v>6</v>
      </c>
      <c r="E14" s="8" t="s">
        <v>6</v>
      </c>
      <c r="F14" s="8" t="s">
        <v>6</v>
      </c>
    </row>
    <row r="15" spans="2:6" ht="18.75">
      <c r="B15" s="16" t="s">
        <v>8</v>
      </c>
      <c r="C15" s="16">
        <v>213</v>
      </c>
      <c r="D15" s="16">
        <v>9</v>
      </c>
      <c r="E15" s="16">
        <v>117</v>
      </c>
      <c r="F15" s="16">
        <v>26</v>
      </c>
    </row>
    <row r="16" spans="2:6" ht="18.75">
      <c r="B16" s="16" t="s">
        <v>11</v>
      </c>
      <c r="C16" s="16">
        <v>237</v>
      </c>
      <c r="D16" s="16">
        <v>919</v>
      </c>
      <c r="E16" s="16">
        <v>982</v>
      </c>
      <c r="F16" s="16">
        <v>798</v>
      </c>
    </row>
    <row r="17" spans="2:6" ht="18.75">
      <c r="B17" s="16" t="s">
        <v>12</v>
      </c>
      <c r="C17" s="16">
        <v>191</v>
      </c>
      <c r="D17" s="16">
        <v>12</v>
      </c>
      <c r="E17" s="16">
        <v>216</v>
      </c>
      <c r="F17" s="16">
        <v>12</v>
      </c>
    </row>
    <row r="18" spans="2:6" s="1" customFormat="1" ht="18.75">
      <c r="B18" s="16" t="s">
        <v>13</v>
      </c>
      <c r="C18" s="16">
        <v>0</v>
      </c>
      <c r="D18" s="16">
        <v>0</v>
      </c>
      <c r="E18" s="16">
        <v>0</v>
      </c>
      <c r="F18" s="16">
        <v>0</v>
      </c>
    </row>
    <row r="19" spans="2:6" ht="18.75">
      <c r="B19" s="16" t="s">
        <v>14</v>
      </c>
      <c r="C19" s="16">
        <v>331</v>
      </c>
      <c r="D19" s="16">
        <v>28</v>
      </c>
      <c r="E19" s="16">
        <v>478</v>
      </c>
      <c r="F19" s="16">
        <v>36</v>
      </c>
    </row>
    <row r="20" spans="2:6" s="1" customFormat="1" ht="18.75">
      <c r="B20" s="16" t="s">
        <v>15</v>
      </c>
      <c r="C20" s="16">
        <v>580</v>
      </c>
      <c r="D20" s="16">
        <v>156</v>
      </c>
      <c r="E20" s="16">
        <v>581</v>
      </c>
      <c r="F20" s="16">
        <v>157</v>
      </c>
    </row>
    <row r="21" spans="2:6" ht="18.75">
      <c r="B21" s="16" t="s">
        <v>33</v>
      </c>
      <c r="C21" s="16">
        <v>183</v>
      </c>
      <c r="D21" s="16">
        <v>0</v>
      </c>
      <c r="E21" s="16">
        <v>44</v>
      </c>
      <c r="F21" s="16">
        <v>0</v>
      </c>
    </row>
    <row r="22" spans="2:6" ht="18.75">
      <c r="B22" s="16" t="s">
        <v>31</v>
      </c>
      <c r="C22" s="16">
        <v>0</v>
      </c>
      <c r="D22" s="16">
        <v>0</v>
      </c>
      <c r="E22" s="16">
        <v>0</v>
      </c>
      <c r="F22" s="16">
        <v>0</v>
      </c>
    </row>
    <row r="23" spans="2:6" ht="18.75">
      <c r="B23" s="16" t="s">
        <v>16</v>
      </c>
      <c r="C23" s="16">
        <v>285</v>
      </c>
      <c r="D23" s="16">
        <v>0</v>
      </c>
      <c r="E23" s="16">
        <v>331</v>
      </c>
      <c r="F23" s="16">
        <v>0</v>
      </c>
    </row>
    <row r="24" spans="2:6" ht="18.75">
      <c r="B24" s="16" t="s">
        <v>17</v>
      </c>
      <c r="C24" s="16">
        <v>905</v>
      </c>
      <c r="D24" s="16">
        <v>28</v>
      </c>
      <c r="E24" s="16">
        <v>1024</v>
      </c>
      <c r="F24" s="16">
        <v>1</v>
      </c>
    </row>
    <row r="25" spans="2:6" ht="18.75">
      <c r="B25" s="16" t="s">
        <v>34</v>
      </c>
      <c r="C25" s="16">
        <v>0</v>
      </c>
      <c r="D25" s="16">
        <v>0</v>
      </c>
      <c r="E25" s="16">
        <v>0</v>
      </c>
      <c r="F25" s="16">
        <v>0</v>
      </c>
    </row>
    <row r="26" spans="2:6" s="1" customFormat="1" ht="18.75">
      <c r="B26" s="16" t="s">
        <v>30</v>
      </c>
      <c r="C26" s="16">
        <v>298</v>
      </c>
      <c r="D26" s="16">
        <v>15</v>
      </c>
      <c r="E26" s="16">
        <v>213</v>
      </c>
      <c r="F26" s="16">
        <v>53</v>
      </c>
    </row>
    <row r="27" spans="2:6" s="1" customFormat="1" ht="18.75">
      <c r="B27" s="16" t="s">
        <v>35</v>
      </c>
      <c r="C27" s="16">
        <v>33</v>
      </c>
      <c r="D27" s="16">
        <v>0</v>
      </c>
      <c r="E27" s="16">
        <v>294</v>
      </c>
      <c r="F27" s="16">
        <v>0</v>
      </c>
    </row>
    <row r="28" spans="2:6" s="1" customFormat="1" ht="18.75">
      <c r="B28" s="16" t="s">
        <v>36</v>
      </c>
      <c r="C28" s="16">
        <v>96</v>
      </c>
      <c r="D28" s="16">
        <v>44</v>
      </c>
      <c r="E28" s="16">
        <v>0</v>
      </c>
      <c r="F28" s="16">
        <v>0</v>
      </c>
    </row>
    <row r="29" spans="2:6" s="1" customFormat="1" ht="18.75">
      <c r="B29" s="16" t="s">
        <v>37</v>
      </c>
      <c r="C29" s="16">
        <v>3</v>
      </c>
      <c r="D29" s="16">
        <v>0</v>
      </c>
      <c r="E29" s="16">
        <v>9</v>
      </c>
      <c r="F29" s="16">
        <v>0</v>
      </c>
    </row>
    <row r="30" spans="2:6" s="1" customFormat="1" ht="18.75">
      <c r="B30" s="16" t="s">
        <v>38</v>
      </c>
      <c r="C30" s="16">
        <v>341</v>
      </c>
      <c r="D30" s="16">
        <v>0</v>
      </c>
      <c r="E30" s="16">
        <v>209</v>
      </c>
      <c r="F30" s="16">
        <v>0</v>
      </c>
    </row>
    <row r="31" spans="2:6" s="1" customFormat="1" ht="18.75">
      <c r="B31" s="16" t="s">
        <v>39</v>
      </c>
      <c r="C31" s="16">
        <v>83</v>
      </c>
      <c r="D31" s="16">
        <v>0</v>
      </c>
      <c r="E31" s="16">
        <v>143</v>
      </c>
      <c r="F31" s="16">
        <v>0</v>
      </c>
    </row>
    <row r="32" spans="2:6" ht="18.75">
      <c r="B32" s="16" t="s">
        <v>40</v>
      </c>
      <c r="C32" s="16">
        <v>966</v>
      </c>
      <c r="D32" s="16">
        <v>0</v>
      </c>
      <c r="E32" s="16">
        <v>1143</v>
      </c>
      <c r="F32" s="16">
        <v>0</v>
      </c>
    </row>
    <row r="33" spans="2:6" ht="18.75">
      <c r="B33" s="17" t="s">
        <v>18</v>
      </c>
      <c r="C33" s="17">
        <f>SUM(C15:C32)</f>
        <v>4745</v>
      </c>
      <c r="D33" s="17">
        <f>SUM(D15:D32)</f>
        <v>1211</v>
      </c>
      <c r="E33" s="17">
        <f>SUM(E15:E32)</f>
        <v>5784</v>
      </c>
      <c r="F33" s="17">
        <f>SUM(F15:F32)</f>
        <v>1083</v>
      </c>
    </row>
    <row r="34" spans="2:6" s="1" customFormat="1" ht="15.75">
      <c r="B34" s="5"/>
      <c r="C34" s="5"/>
      <c r="D34" s="5"/>
      <c r="E34" s="5"/>
      <c r="F34" s="5"/>
    </row>
    <row r="35" spans="2:6" s="1" customFormat="1" ht="15.75">
      <c r="B35" s="5"/>
      <c r="C35" s="5"/>
      <c r="D35" s="5"/>
      <c r="E35" s="5"/>
      <c r="F35" s="5"/>
    </row>
    <row r="38" spans="2:6" s="1" customFormat="1" ht="15.75">
      <c r="B38" s="15"/>
      <c r="C38" s="15"/>
      <c r="D38" s="15"/>
      <c r="E38" s="15"/>
      <c r="F38" s="15"/>
    </row>
    <row r="39" spans="2:6" s="1" customFormat="1" ht="15.75">
      <c r="B39" s="15"/>
      <c r="C39" s="15"/>
      <c r="D39" s="15"/>
      <c r="E39" s="15"/>
      <c r="F39" s="15"/>
    </row>
    <row r="40" spans="2:6" s="1" customFormat="1" ht="15.75">
      <c r="B40" s="15"/>
      <c r="C40" s="15"/>
      <c r="D40" s="15"/>
      <c r="E40" s="15"/>
      <c r="F40" s="15"/>
    </row>
    <row r="41" spans="2:6" s="1" customFormat="1" ht="15.75">
      <c r="B41" s="15"/>
      <c r="C41" s="15"/>
      <c r="D41" s="15"/>
      <c r="E41" s="15"/>
      <c r="F41" s="15"/>
    </row>
    <row r="42" spans="2:6" s="1" customFormat="1">
      <c r="B42" s="37" t="s">
        <v>27</v>
      </c>
      <c r="C42" s="37"/>
      <c r="D42" s="37"/>
      <c r="E42" s="37"/>
      <c r="F42" s="37"/>
    </row>
    <row r="43" spans="2:6" s="1" customFormat="1">
      <c r="B43" s="37"/>
      <c r="C43" s="37"/>
      <c r="D43" s="37"/>
      <c r="E43" s="37"/>
      <c r="F43" s="37"/>
    </row>
    <row r="44" spans="2:6">
      <c r="B44" s="24" t="s">
        <v>46</v>
      </c>
      <c r="C44" s="25"/>
      <c r="D44" s="25"/>
      <c r="E44" s="25"/>
      <c r="F44" s="25"/>
    </row>
    <row r="45" spans="2:6">
      <c r="B45" s="24"/>
      <c r="C45" s="25"/>
      <c r="D45" s="25"/>
      <c r="E45" s="25"/>
      <c r="F45" s="25"/>
    </row>
    <row r="46" spans="2:6">
      <c r="B46" s="24"/>
      <c r="C46" s="25"/>
      <c r="D46" s="25"/>
      <c r="E46" s="25"/>
      <c r="F46" s="25"/>
    </row>
    <row r="47" spans="2:6">
      <c r="B47" s="24"/>
      <c r="C47" s="25"/>
      <c r="D47" s="25"/>
      <c r="E47" s="25"/>
      <c r="F47" s="25"/>
    </row>
    <row r="48" spans="2:6">
      <c r="B48" s="24"/>
      <c r="C48" s="25"/>
      <c r="D48" s="25"/>
      <c r="E48" s="25"/>
      <c r="F48" s="25"/>
    </row>
    <row r="49" spans="2:6">
      <c r="B49" s="26"/>
      <c r="C49" s="27"/>
      <c r="D49" s="27"/>
      <c r="E49" s="27"/>
      <c r="F49" s="27"/>
    </row>
    <row r="50" spans="2:6">
      <c r="B50" s="28" t="s">
        <v>22</v>
      </c>
      <c r="C50" s="31" t="s">
        <v>23</v>
      </c>
      <c r="D50" s="32"/>
      <c r="E50" s="35" t="s">
        <v>24</v>
      </c>
      <c r="F50" s="35"/>
    </row>
    <row r="51" spans="2:6">
      <c r="B51" s="29"/>
      <c r="C51" s="33"/>
      <c r="D51" s="34"/>
      <c r="E51" s="36"/>
      <c r="F51" s="36"/>
    </row>
    <row r="52" spans="2:6" ht="15.75">
      <c r="B52" s="29"/>
      <c r="C52" s="6" t="s">
        <v>25</v>
      </c>
      <c r="D52" s="7" t="s">
        <v>26</v>
      </c>
      <c r="E52" s="7" t="s">
        <v>25</v>
      </c>
      <c r="F52" s="8" t="s">
        <v>26</v>
      </c>
    </row>
    <row r="53" spans="2:6" ht="15.75">
      <c r="B53" s="30"/>
      <c r="C53" s="9" t="s">
        <v>28</v>
      </c>
      <c r="D53" s="8" t="s">
        <v>28</v>
      </c>
      <c r="E53" s="8" t="s">
        <v>28</v>
      </c>
      <c r="F53" s="8" t="s">
        <v>28</v>
      </c>
    </row>
    <row r="54" spans="2:6" ht="18.75">
      <c r="B54" s="16" t="s">
        <v>8</v>
      </c>
      <c r="C54" s="16">
        <v>1167</v>
      </c>
      <c r="D54" s="16">
        <v>15</v>
      </c>
      <c r="E54" s="16">
        <v>483</v>
      </c>
      <c r="F54" s="16">
        <v>215</v>
      </c>
    </row>
    <row r="55" spans="2:6" ht="18.75">
      <c r="B55" s="16" t="s">
        <v>11</v>
      </c>
      <c r="C55" s="16">
        <v>1645</v>
      </c>
      <c r="D55" s="16">
        <v>2607</v>
      </c>
      <c r="E55" s="16">
        <v>9387</v>
      </c>
      <c r="F55" s="16">
        <v>9259</v>
      </c>
    </row>
    <row r="56" spans="2:6" ht="18.75">
      <c r="B56" s="16" t="s">
        <v>12</v>
      </c>
      <c r="C56" s="16">
        <v>5071</v>
      </c>
      <c r="D56" s="16">
        <v>74</v>
      </c>
      <c r="E56" s="16">
        <v>6404</v>
      </c>
      <c r="F56" s="16">
        <v>73</v>
      </c>
    </row>
    <row r="57" spans="2:6" s="1" customFormat="1" ht="18.75">
      <c r="B57" s="16" t="s">
        <v>13</v>
      </c>
      <c r="C57" s="16">
        <v>0</v>
      </c>
      <c r="D57" s="16">
        <v>0</v>
      </c>
      <c r="E57" s="16">
        <v>0</v>
      </c>
      <c r="F57" s="16">
        <v>0</v>
      </c>
    </row>
    <row r="58" spans="2:6" ht="18.75">
      <c r="B58" s="16" t="s">
        <v>14</v>
      </c>
      <c r="C58" s="16">
        <v>3101</v>
      </c>
      <c r="D58" s="16">
        <v>154</v>
      </c>
      <c r="E58" s="16">
        <v>7135</v>
      </c>
      <c r="F58" s="16">
        <v>189</v>
      </c>
    </row>
    <row r="59" spans="2:6" s="1" customFormat="1" ht="18.75">
      <c r="B59" s="16" t="s">
        <v>15</v>
      </c>
      <c r="C59" s="16">
        <v>7899</v>
      </c>
      <c r="D59" s="16">
        <v>1217</v>
      </c>
      <c r="E59" s="16">
        <v>8345</v>
      </c>
      <c r="F59" s="16">
        <v>1230</v>
      </c>
    </row>
    <row r="60" spans="2:6" ht="18.75">
      <c r="B60" s="16" t="s">
        <v>33</v>
      </c>
      <c r="C60" s="16">
        <v>2864</v>
      </c>
      <c r="D60" s="16">
        <v>0</v>
      </c>
      <c r="E60" s="16">
        <v>532</v>
      </c>
      <c r="F60" s="16">
        <v>0</v>
      </c>
    </row>
    <row r="61" spans="2:6" ht="18.75">
      <c r="B61" s="16" t="s">
        <v>31</v>
      </c>
      <c r="C61" s="16">
        <v>0</v>
      </c>
      <c r="D61" s="16">
        <v>0</v>
      </c>
      <c r="E61" s="16">
        <v>0</v>
      </c>
      <c r="F61" s="16">
        <v>0</v>
      </c>
    </row>
    <row r="62" spans="2:6" ht="18.75">
      <c r="B62" s="16" t="s">
        <v>16</v>
      </c>
      <c r="C62" s="16">
        <v>4737</v>
      </c>
      <c r="D62" s="16">
        <v>0</v>
      </c>
      <c r="E62" s="16">
        <v>3903</v>
      </c>
      <c r="F62" s="16">
        <v>0</v>
      </c>
    </row>
    <row r="63" spans="2:6" ht="18.75">
      <c r="B63" s="16" t="s">
        <v>17</v>
      </c>
      <c r="C63" s="16">
        <v>27156</v>
      </c>
      <c r="D63" s="16">
        <v>607</v>
      </c>
      <c r="E63" s="16">
        <v>18436</v>
      </c>
      <c r="F63" s="16">
        <v>2</v>
      </c>
    </row>
    <row r="64" spans="2:6" ht="18.75">
      <c r="B64" s="16" t="s">
        <v>34</v>
      </c>
      <c r="C64" s="16">
        <v>0</v>
      </c>
      <c r="D64" s="16">
        <v>0</v>
      </c>
      <c r="E64" s="16">
        <v>0</v>
      </c>
      <c r="F64" s="16">
        <v>0</v>
      </c>
    </row>
    <row r="65" spans="2:6" s="1" customFormat="1" ht="18.75">
      <c r="B65" s="16" t="s">
        <v>30</v>
      </c>
      <c r="C65" s="16">
        <v>3266</v>
      </c>
      <c r="D65" s="16">
        <v>133</v>
      </c>
      <c r="E65" s="16">
        <v>2572</v>
      </c>
      <c r="F65" s="16">
        <v>495</v>
      </c>
    </row>
    <row r="66" spans="2:6" ht="18.75">
      <c r="B66" s="16" t="s">
        <v>35</v>
      </c>
      <c r="C66" s="16">
        <v>1326</v>
      </c>
      <c r="D66" s="16">
        <v>0</v>
      </c>
      <c r="E66" s="16">
        <v>3893</v>
      </c>
      <c r="F66" s="16">
        <v>0</v>
      </c>
    </row>
    <row r="67" spans="2:6" ht="18.75">
      <c r="B67" s="16" t="s">
        <v>36</v>
      </c>
      <c r="C67" s="16">
        <v>1701</v>
      </c>
      <c r="D67" s="16">
        <v>568</v>
      </c>
      <c r="E67" s="16">
        <v>0</v>
      </c>
      <c r="F67" s="16">
        <v>0</v>
      </c>
    </row>
    <row r="68" spans="2:6" ht="18.75">
      <c r="B68" s="16" t="s">
        <v>37</v>
      </c>
      <c r="C68" s="16">
        <v>1</v>
      </c>
      <c r="D68" s="16">
        <v>0</v>
      </c>
      <c r="E68" s="16">
        <v>178</v>
      </c>
      <c r="F68" s="16">
        <v>0</v>
      </c>
    </row>
    <row r="69" spans="2:6" ht="18.75">
      <c r="B69" s="16" t="s">
        <v>38</v>
      </c>
      <c r="C69" s="16">
        <v>5152</v>
      </c>
      <c r="D69" s="16">
        <v>0</v>
      </c>
      <c r="E69" s="16">
        <v>2674</v>
      </c>
      <c r="F69" s="16">
        <v>0</v>
      </c>
    </row>
    <row r="70" spans="2:6" ht="18.75">
      <c r="B70" s="16" t="s">
        <v>39</v>
      </c>
      <c r="C70" s="16">
        <v>1224</v>
      </c>
      <c r="D70" s="16">
        <v>0</v>
      </c>
      <c r="E70" s="16">
        <v>3292</v>
      </c>
      <c r="F70" s="16">
        <v>0</v>
      </c>
    </row>
    <row r="71" spans="2:6" ht="18.75">
      <c r="B71" s="16" t="s">
        <v>40</v>
      </c>
      <c r="C71" s="16">
        <v>12732</v>
      </c>
      <c r="D71" s="16">
        <v>0</v>
      </c>
      <c r="E71" s="16">
        <v>16156</v>
      </c>
      <c r="F71" s="16">
        <v>0</v>
      </c>
    </row>
    <row r="72" spans="2:6" ht="18.75">
      <c r="B72" s="16" t="s">
        <v>18</v>
      </c>
      <c r="C72" s="17">
        <v>79042</v>
      </c>
      <c r="D72" s="17">
        <v>5375</v>
      </c>
      <c r="E72" s="17">
        <v>83390</v>
      </c>
      <c r="F72" s="17">
        <v>11463</v>
      </c>
    </row>
  </sheetData>
  <mergeCells count="10">
    <mergeCell ref="B44:F49"/>
    <mergeCell ref="B50:B53"/>
    <mergeCell ref="C50:D51"/>
    <mergeCell ref="E50:F51"/>
    <mergeCell ref="B3:F4"/>
    <mergeCell ref="B5:F10"/>
    <mergeCell ref="B11:B14"/>
    <mergeCell ref="C11:D12"/>
    <mergeCell ref="E11:F12"/>
    <mergeCell ref="B42:F43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Tab-7</vt:lpstr>
      <vt:lpstr>Tab7Graph7A&amp;&amp;B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cp:lastPrinted>2018-09-07T07:04:17Z</cp:lastPrinted>
  <dcterms:created xsi:type="dcterms:W3CDTF">2016-01-08T09:57:53Z</dcterms:created>
  <dcterms:modified xsi:type="dcterms:W3CDTF">2020-01-02T07:50:15Z</dcterms:modified>
</cp:coreProperties>
</file>