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935" windowHeight="7620" activeTab="2"/>
  </bookViews>
  <sheets>
    <sheet name="Tab-6" sheetId="1" r:id="rId1"/>
    <sheet name="Tab6Graph6A1&amp;A2" sheetId="2" r:id="rId2"/>
    <sheet name="Tab6Graph6B1&amp;B2" sheetId="3" r:id="rId3"/>
  </sheets>
  <calcPr calcId="124519"/>
</workbook>
</file>

<file path=xl/calcChain.xml><?xml version="1.0" encoding="utf-8"?>
<calcChain xmlns="http://schemas.openxmlformats.org/spreadsheetml/2006/main">
  <c r="O41" i="1"/>
  <c r="P41"/>
  <c r="K41"/>
  <c r="L41"/>
  <c r="G41"/>
  <c r="H41"/>
  <c r="C41"/>
  <c r="D41"/>
  <c r="O83"/>
  <c r="P83"/>
  <c r="L83"/>
  <c r="K83"/>
  <c r="H83"/>
  <c r="G83"/>
  <c r="D83"/>
  <c r="C83"/>
  <c r="E19" i="3"/>
  <c r="D19"/>
  <c r="K21" i="2" l="1"/>
  <c r="E21"/>
  <c r="D21"/>
</calcChain>
</file>

<file path=xl/sharedStrings.xml><?xml version="1.0" encoding="utf-8"?>
<sst xmlns="http://schemas.openxmlformats.org/spreadsheetml/2006/main" count="176" uniqueCount="58">
  <si>
    <t>TABLE-6</t>
  </si>
  <si>
    <t xml:space="preserve">                                             Number and net Registered Tonnage(NRT) of Indian and Non-Indian Steam &amp; Sailing Vessels (including</t>
  </si>
  <si>
    <t xml:space="preserve">                                               the cases of repeted voyages) that Entered and Cleared in Ballast at each Port/State in Foreign Trade</t>
  </si>
  <si>
    <t xml:space="preserve">                                                                                                                      </t>
  </si>
  <si>
    <t xml:space="preserve">                                               A - ENTERED IN BALLAST</t>
  </si>
  <si>
    <t xml:space="preserve">                                  INDIAN</t>
  </si>
  <si>
    <t xml:space="preserve">                     NON  INDIAN</t>
  </si>
  <si>
    <t>TOTAL</t>
  </si>
  <si>
    <t xml:space="preserve">  GRAND TOTAL</t>
  </si>
  <si>
    <t xml:space="preserve">     STEAM</t>
  </si>
  <si>
    <t xml:space="preserve">     SAILING</t>
  </si>
  <si>
    <t xml:space="preserve">    STEAM</t>
  </si>
  <si>
    <t xml:space="preserve">   SAILING</t>
  </si>
  <si>
    <t xml:space="preserve">    STEAM </t>
  </si>
  <si>
    <t>STEAM &amp; SAILING</t>
  </si>
  <si>
    <t>STATE/PORT AT WHICH</t>
  </si>
  <si>
    <t>NO.</t>
  </si>
  <si>
    <t>NRT</t>
  </si>
  <si>
    <t xml:space="preserve">NO. </t>
  </si>
  <si>
    <t>NO</t>
  </si>
  <si>
    <t xml:space="preserve">                                              the cases of repeted voyages) that Entered and Cleared in Ballast at each Port/State in Foreign Trade</t>
  </si>
  <si>
    <t xml:space="preserve">                                 INDIAN</t>
  </si>
  <si>
    <t>Table-6A1 : ENTERED IN BALLAST</t>
  </si>
  <si>
    <t>Table-6A2 : ENTERED IN BALLAST</t>
  </si>
  <si>
    <t xml:space="preserve">PORT </t>
  </si>
  <si>
    <t>INDIAN ST</t>
  </si>
  <si>
    <t>NON - INDIAN ST</t>
  </si>
  <si>
    <t>1000 NRT</t>
  </si>
  <si>
    <t xml:space="preserve">Chennai   </t>
  </si>
  <si>
    <t>Cochin</t>
  </si>
  <si>
    <t xml:space="preserve">Mumbai </t>
  </si>
  <si>
    <t>Nabha Seva</t>
  </si>
  <si>
    <t>Kandla</t>
  </si>
  <si>
    <t>Marmagaon</t>
  </si>
  <si>
    <t>Table-6B1 : CLEARED IN BALLAST</t>
  </si>
  <si>
    <t>Table-6B2 : CLEARED IN BALLAST</t>
  </si>
  <si>
    <t>Paradeep</t>
  </si>
  <si>
    <t>Kakinada</t>
  </si>
  <si>
    <t>JAMNAGAR</t>
  </si>
  <si>
    <t>West Bengal</t>
  </si>
  <si>
    <t>Orissa</t>
  </si>
  <si>
    <t>Tamil Nadu</t>
  </si>
  <si>
    <t>Kerala</t>
  </si>
  <si>
    <t>Maharashtra</t>
  </si>
  <si>
    <t>Gujrat</t>
  </si>
  <si>
    <t>Goa</t>
  </si>
  <si>
    <t>Kolkata</t>
  </si>
  <si>
    <t xml:space="preserve">                                                                                  B  -  CLEARED IN BALLAST</t>
  </si>
  <si>
    <t>Jamnagar</t>
  </si>
  <si>
    <t>ENTERED</t>
  </si>
  <si>
    <t>CLEARED</t>
  </si>
  <si>
    <t>Andhra Pradesh</t>
  </si>
  <si>
    <t>during April 2018 to March 2019</t>
  </si>
  <si>
    <t xml:space="preserve">                         during April 2018 to March 2019</t>
  </si>
  <si>
    <t>Number  of Indian and Non-Indian Steam Vessels(St) (including    the cases of repeted voyages) that Entered in Ballast at each Port/State in Foreign Trade during  2018 to 2019</t>
  </si>
  <si>
    <t xml:space="preserve"> Net Registered Tonnage(NRT)( in thousand) of Indian and Non-Indian Steam Vessels(St) (including    the cases of repeted voyages) that Entered  in Ballast at each Port/State in Foreign Trade during  2018 to 2019</t>
  </si>
  <si>
    <t>Number  of Indian and Non-Indian Steam Vessels(St) (including    the cases of repeted voyages) that Entered and Cleared in Ballast at each Port/State in Foreign Trade during  2018 to  2019</t>
  </si>
  <si>
    <t xml:space="preserve"> Net Registered Tonnage(NRT)( in thousand) of Indian and Non-Indian Steam Vessels(St) (including    the cases of repeted voyages) that Entered and Cleared in Ballast at each Port/State in Foreign Trade during  2018 to  2019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</si>
</sst>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color rgb="FFFF000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rgb="FF0000FF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u/>
      <sz val="14"/>
      <name val="Times New Roman"/>
      <family val="1"/>
    </font>
    <font>
      <sz val="14"/>
      <color rgb="FF00B050"/>
      <name val="Times New Roman"/>
      <family val="1"/>
    </font>
    <font>
      <sz val="14"/>
      <color rgb="FF00B0F0"/>
      <name val="Times New Roman"/>
      <family val="1"/>
    </font>
    <font>
      <sz val="14"/>
      <color rgb="FF7030A0"/>
      <name val="Times New Roman"/>
      <family val="1"/>
    </font>
    <font>
      <sz val="14"/>
      <color rgb="FFC00000"/>
      <name val="Times New Roman"/>
      <family val="1"/>
    </font>
    <font>
      <sz val="14"/>
      <color rgb="FF0070C0"/>
      <name val="Times New Roman"/>
      <family val="1"/>
    </font>
    <font>
      <sz val="14"/>
      <color rgb="FF002060"/>
      <name val="Times New Roman"/>
      <family val="1"/>
    </font>
    <font>
      <u/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B0F0"/>
      <name val="Times New Roman"/>
      <family val="1"/>
    </font>
    <font>
      <b/>
      <sz val="14"/>
      <color rgb="FF7030A0"/>
      <name val="Times New Roman"/>
      <family val="1"/>
    </font>
    <font>
      <b/>
      <sz val="14"/>
      <color rgb="FF00B050"/>
      <name val="Times New Roman"/>
      <family val="1"/>
    </font>
    <font>
      <b/>
      <sz val="14"/>
      <color rgb="FF0070C0"/>
      <name val="Times New Roman"/>
      <family val="1"/>
    </font>
    <font>
      <b/>
      <sz val="14"/>
      <color rgb="FFC00000"/>
      <name val="Times New Roman"/>
      <family val="1"/>
    </font>
    <font>
      <sz val="12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1" fillId="0" borderId="0" xfId="3" applyFont="1"/>
    <xf numFmtId="0" fontId="3" fillId="0" borderId="0" xfId="3" applyFont="1"/>
    <xf numFmtId="0" fontId="1" fillId="0" borderId="0" xfId="3" applyFont="1" applyAlignment="1">
      <alignment horizontal="left"/>
    </xf>
    <xf numFmtId="0" fontId="0" fillId="0" borderId="0" xfId="0"/>
    <xf numFmtId="0" fontId="2" fillId="0" borderId="0" xfId="3" applyFont="1"/>
    <xf numFmtId="0" fontId="2" fillId="0" borderId="0" xfId="3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wrapText="1"/>
    </xf>
    <xf numFmtId="0" fontId="7" fillId="0" borderId="0" xfId="3" applyFont="1" applyAlignment="1">
      <alignment horizontal="center" wrapText="1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right"/>
    </xf>
    <xf numFmtId="0" fontId="7" fillId="0" borderId="0" xfId="3" applyFont="1"/>
    <xf numFmtId="1" fontId="7" fillId="0" borderId="0" xfId="3" applyNumberFormat="1" applyFont="1" applyAlignment="1">
      <alignment horizontal="right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1" fontId="7" fillId="0" borderId="0" xfId="3" applyNumberFormat="1" applyFont="1" applyAlignment="1"/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left"/>
    </xf>
    <xf numFmtId="0" fontId="8" fillId="0" borderId="0" xfId="3" applyFont="1" applyAlignment="1">
      <alignment horizontal="center"/>
    </xf>
    <xf numFmtId="0" fontId="9" fillId="0" borderId="0" xfId="3" applyFont="1"/>
    <xf numFmtId="0" fontId="10" fillId="0" borderId="0" xfId="3" applyFont="1"/>
    <xf numFmtId="0" fontId="8" fillId="0" borderId="0" xfId="3" applyFont="1"/>
    <xf numFmtId="0" fontId="9" fillId="0" borderId="0" xfId="3" applyFont="1" applyAlignment="1">
      <alignment horizontal="center"/>
    </xf>
    <xf numFmtId="0" fontId="8" fillId="0" borderId="0" xfId="3" applyFont="1" applyAlignment="1">
      <alignment horizontal="right"/>
    </xf>
    <xf numFmtId="0" fontId="11" fillId="0" borderId="0" xfId="0" applyFont="1"/>
    <xf numFmtId="0" fontId="9" fillId="0" borderId="0" xfId="1" applyFont="1" applyAlignment="1">
      <alignment horizontal="justify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9" fillId="0" borderId="0" xfId="3" applyFont="1" applyAlignment="1">
      <alignment horizontal="right"/>
    </xf>
    <xf numFmtId="0" fontId="12" fillId="0" borderId="0" xfId="3" applyFont="1"/>
    <xf numFmtId="0" fontId="9" fillId="0" borderId="0" xfId="1" applyFont="1" applyAlignment="1">
      <alignment horizontal="center"/>
    </xf>
    <xf numFmtId="0" fontId="9" fillId="0" borderId="0" xfId="1" applyFont="1" applyAlignment="1">
      <alignment horizontal="right"/>
    </xf>
    <xf numFmtId="0" fontId="13" fillId="0" borderId="0" xfId="1" applyFont="1"/>
    <xf numFmtId="0" fontId="12" fillId="0" borderId="0" xfId="1" applyFont="1"/>
    <xf numFmtId="0" fontId="15" fillId="0" borderId="0" xfId="1" applyFont="1" applyAlignment="1">
      <alignment horizontal="justify"/>
    </xf>
    <xf numFmtId="0" fontId="13" fillId="0" borderId="0" xfId="1" applyFont="1" applyAlignment="1">
      <alignment horizontal="justify"/>
    </xf>
    <xf numFmtId="0" fontId="16" fillId="0" borderId="0" xfId="1" applyFont="1" applyAlignment="1">
      <alignment horizontal="justify"/>
    </xf>
    <xf numFmtId="0" fontId="14" fillId="0" borderId="0" xfId="0" applyFont="1" applyBorder="1"/>
    <xf numFmtId="0" fontId="18" fillId="0" borderId="0" xfId="1" applyFont="1" applyAlignment="1">
      <alignment horizontal="justify"/>
    </xf>
    <xf numFmtId="0" fontId="17" fillId="0" borderId="0" xfId="1" applyFont="1" applyAlignment="1">
      <alignment horizontal="justify"/>
    </xf>
    <xf numFmtId="0" fontId="19" fillId="0" borderId="0" xfId="1" applyFont="1" applyAlignment="1">
      <alignment horizontal="justify"/>
    </xf>
    <xf numFmtId="0" fontId="13" fillId="0" borderId="0" xfId="1" applyFont="1" applyBorder="1"/>
    <xf numFmtId="0" fontId="12" fillId="0" borderId="0" xfId="0" applyFont="1"/>
    <xf numFmtId="0" fontId="16" fillId="0" borderId="0" xfId="1" applyFont="1"/>
    <xf numFmtId="0" fontId="15" fillId="0" borderId="0" xfId="1" applyFont="1"/>
    <xf numFmtId="0" fontId="20" fillId="0" borderId="0" xfId="3" applyFont="1"/>
    <xf numFmtId="0" fontId="9" fillId="0" borderId="0" xfId="3" applyFont="1" applyAlignment="1">
      <alignment horizontal="left"/>
    </xf>
    <xf numFmtId="0" fontId="18" fillId="0" borderId="0" xfId="3" applyFont="1"/>
    <xf numFmtId="0" fontId="21" fillId="0" borderId="0" xfId="1" applyFont="1"/>
    <xf numFmtId="0" fontId="22" fillId="0" borderId="0" xfId="1" applyFont="1" applyAlignment="1">
      <alignment horizontal="justify"/>
    </xf>
    <xf numFmtId="0" fontId="23" fillId="0" borderId="0" xfId="1" applyFont="1" applyAlignment="1">
      <alignment horizontal="justify"/>
    </xf>
    <xf numFmtId="0" fontId="24" fillId="0" borderId="0" xfId="0" applyFont="1" applyBorder="1"/>
    <xf numFmtId="0" fontId="25" fillId="0" borderId="0" xfId="1" applyFont="1" applyAlignment="1">
      <alignment horizontal="justify"/>
    </xf>
    <xf numFmtId="0" fontId="26" fillId="0" borderId="0" xfId="1" applyFont="1" applyAlignment="1">
      <alignment horizontal="justify"/>
    </xf>
    <xf numFmtId="0" fontId="21" fillId="0" borderId="0" xfId="0" applyFont="1"/>
    <xf numFmtId="0" fontId="23" fillId="0" borderId="0" xfId="1" applyFont="1"/>
    <xf numFmtId="0" fontId="22" fillId="0" borderId="0" xfId="1" applyFont="1"/>
    <xf numFmtId="0" fontId="27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28" fillId="0" borderId="0" xfId="0" applyFont="1" applyAlignment="1">
      <alignment horizontal="center"/>
    </xf>
    <xf numFmtId="1" fontId="9" fillId="0" borderId="0" xfId="3" applyNumberFormat="1" applyFont="1" applyAlignment="1">
      <alignment horizontal="center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7" fillId="0" borderId="0" xfId="3" applyFont="1" applyAlignment="1">
      <alignment horizontal="center" vertical="center"/>
    </xf>
    <xf numFmtId="0" fontId="29" fillId="0" borderId="0" xfId="0" applyFont="1" applyAlignment="1">
      <alignment horizontal="center"/>
    </xf>
  </cellXfs>
  <cellStyles count="6">
    <cellStyle name="Normal" xfId="0" builtinId="0"/>
    <cellStyle name="Normal 2" xfId="1"/>
    <cellStyle name="Normal 2 2" xfId="2"/>
    <cellStyle name="Normal 4" xfId="3"/>
    <cellStyle name="Normal 6" xfId="4"/>
    <cellStyle name="Normal 7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 algn="l">
              <a:defRPr lang="en-US"/>
            </a:pPr>
            <a:r>
              <a:rPr lang="en-US">
                <a:solidFill>
                  <a:srgbClr val="00B0F0"/>
                </a:solidFill>
              </a:rPr>
              <a:t>No. of Indian and Non-Indian Steam vessels that Entered in Ballast from foreign Ports during 2018-19</a:t>
            </a:r>
          </a:p>
        </c:rich>
      </c:tx>
      <c:layout>
        <c:manualLayout>
          <c:xMode val="edge"/>
          <c:yMode val="edge"/>
          <c:x val="6.2161410151599913E-2"/>
          <c:y val="1.4145704631000769E-2"/>
        </c:manualLayout>
      </c:layout>
    </c:title>
    <c:plotArea>
      <c:layout/>
      <c:barChart>
        <c:barDir val="col"/>
        <c:grouping val="clustered"/>
        <c:ser>
          <c:idx val="0"/>
          <c:order val="0"/>
          <c:tx>
            <c:strRef>
              <c:f>'Tab6Graph6A1&amp;A2'!$D$9:$D$10</c:f>
              <c:strCache>
                <c:ptCount val="1"/>
                <c:pt idx="0">
                  <c:v>INDIAN ST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'Tab6Graph6A1&amp;A2'!$C$11:$C$20</c:f>
              <c:strCache>
                <c:ptCount val="10"/>
                <c:pt idx="0">
                  <c:v>Kolkata</c:v>
                </c:pt>
                <c:pt idx="1">
                  <c:v>Paradeep</c:v>
                </c:pt>
                <c:pt idx="2">
                  <c:v>Chennai   </c:v>
                </c:pt>
                <c:pt idx="3">
                  <c:v>Kakinada</c:v>
                </c:pt>
                <c:pt idx="4">
                  <c:v>Cochin</c:v>
                </c:pt>
                <c:pt idx="5">
                  <c:v>Mumbai </c:v>
                </c:pt>
                <c:pt idx="6">
                  <c:v>Nabha Seva</c:v>
                </c:pt>
                <c:pt idx="7">
                  <c:v>Jamnagar</c:v>
                </c:pt>
                <c:pt idx="8">
                  <c:v>Kandla</c:v>
                </c:pt>
                <c:pt idx="9">
                  <c:v>Marmagaon</c:v>
                </c:pt>
              </c:strCache>
            </c:strRef>
          </c:cat>
          <c:val>
            <c:numRef>
              <c:f>'Tab6Graph6A1&amp;A2'!$D$11:$D$20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'Tab6Graph6A1&amp;A2'!$E$9:$E$10</c:f>
              <c:strCache>
                <c:ptCount val="1"/>
                <c:pt idx="0">
                  <c:v>NON - INDIAN ST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'Tab6Graph6A1&amp;A2'!$C$11:$C$20</c:f>
              <c:strCache>
                <c:ptCount val="10"/>
                <c:pt idx="0">
                  <c:v>Kolkata</c:v>
                </c:pt>
                <c:pt idx="1">
                  <c:v>Paradeep</c:v>
                </c:pt>
                <c:pt idx="2">
                  <c:v>Chennai   </c:v>
                </c:pt>
                <c:pt idx="3">
                  <c:v>Kakinada</c:v>
                </c:pt>
                <c:pt idx="4">
                  <c:v>Cochin</c:v>
                </c:pt>
                <c:pt idx="5">
                  <c:v>Mumbai </c:v>
                </c:pt>
                <c:pt idx="6">
                  <c:v>Nabha Seva</c:v>
                </c:pt>
                <c:pt idx="7">
                  <c:v>Jamnagar</c:v>
                </c:pt>
                <c:pt idx="8">
                  <c:v>Kandla</c:v>
                </c:pt>
                <c:pt idx="9">
                  <c:v>Marmagaon</c:v>
                </c:pt>
              </c:strCache>
            </c:strRef>
          </c:cat>
          <c:val>
            <c:numRef>
              <c:f>'Tab6Graph6A1&amp;A2'!$E$11:$E$20</c:f>
              <c:numCache>
                <c:formatCode>General</c:formatCode>
                <c:ptCount val="10"/>
                <c:pt idx="0">
                  <c:v>39</c:v>
                </c:pt>
                <c:pt idx="1">
                  <c:v>4</c:v>
                </c:pt>
                <c:pt idx="2">
                  <c:v>13</c:v>
                </c:pt>
                <c:pt idx="3">
                  <c:v>0</c:v>
                </c:pt>
                <c:pt idx="4">
                  <c:v>14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55758848"/>
        <c:axId val="55760384"/>
      </c:barChart>
      <c:catAx>
        <c:axId val="5575884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5760384"/>
        <c:crosses val="autoZero"/>
        <c:auto val="1"/>
        <c:lblAlgn val="ctr"/>
        <c:lblOffset val="100"/>
      </c:catAx>
      <c:valAx>
        <c:axId val="5576038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575884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solidFill>
                  <a:srgbClr val="00B0F0"/>
                </a:solidFill>
              </a:rPr>
              <a:t>NRT of Indian and Non-Indian Steam vessels that Entered in Ballast from foreign Ports during 2018-19</a:t>
            </a:r>
            <a:endParaRPr lang="en-US">
              <a:solidFill>
                <a:srgbClr val="00B0F0"/>
              </a:solidFill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'Tab6Graph6A1&amp;A2'!$K$8:$K$9</c:f>
              <c:strCache>
                <c:ptCount val="1"/>
                <c:pt idx="0">
                  <c:v>INDIAN ST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'Tab6Graph6A1&amp;A2'!$J$10:$J$20</c:f>
              <c:strCache>
                <c:ptCount val="11"/>
                <c:pt idx="1">
                  <c:v>Kolkata</c:v>
                </c:pt>
                <c:pt idx="2">
                  <c:v>Paradeep</c:v>
                </c:pt>
                <c:pt idx="3">
                  <c:v>Chennai   </c:v>
                </c:pt>
                <c:pt idx="4">
                  <c:v>Kakinada</c:v>
                </c:pt>
                <c:pt idx="5">
                  <c:v>Cochin</c:v>
                </c:pt>
                <c:pt idx="6">
                  <c:v>Mumbai </c:v>
                </c:pt>
                <c:pt idx="7">
                  <c:v>Nabha Seva</c:v>
                </c:pt>
                <c:pt idx="8">
                  <c:v>Jamnagar</c:v>
                </c:pt>
                <c:pt idx="9">
                  <c:v>Kandla</c:v>
                </c:pt>
                <c:pt idx="10">
                  <c:v>Marmagaon</c:v>
                </c:pt>
              </c:strCache>
            </c:strRef>
          </c:cat>
          <c:val>
            <c:numRef>
              <c:f>'Tab6Graph6A1&amp;A2'!$K$10:$K$20</c:f>
              <c:numCache>
                <c:formatCode>General</c:formatCode>
                <c:ptCount val="11"/>
                <c:pt idx="1">
                  <c:v>0</c:v>
                </c:pt>
                <c:pt idx="2" formatCode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 formatCode="0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'Tab6Graph6A1&amp;A2'!$L$8:$L$9</c:f>
              <c:strCache>
                <c:ptCount val="1"/>
                <c:pt idx="0">
                  <c:v>NON - INDIAN ST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'Tab6Graph6A1&amp;A2'!$J$10:$J$20</c:f>
              <c:strCache>
                <c:ptCount val="11"/>
                <c:pt idx="1">
                  <c:v>Kolkata</c:v>
                </c:pt>
                <c:pt idx="2">
                  <c:v>Paradeep</c:v>
                </c:pt>
                <c:pt idx="3">
                  <c:v>Chennai   </c:v>
                </c:pt>
                <c:pt idx="4">
                  <c:v>Kakinada</c:v>
                </c:pt>
                <c:pt idx="5">
                  <c:v>Cochin</c:v>
                </c:pt>
                <c:pt idx="6">
                  <c:v>Mumbai </c:v>
                </c:pt>
                <c:pt idx="7">
                  <c:v>Nabha Seva</c:v>
                </c:pt>
                <c:pt idx="8">
                  <c:v>Jamnagar</c:v>
                </c:pt>
                <c:pt idx="9">
                  <c:v>Kandla</c:v>
                </c:pt>
                <c:pt idx="10">
                  <c:v>Marmagaon</c:v>
                </c:pt>
              </c:strCache>
            </c:strRef>
          </c:cat>
          <c:val>
            <c:numRef>
              <c:f>'Tab6Graph6A1&amp;A2'!$L$10:$L$20</c:f>
              <c:numCache>
                <c:formatCode>General</c:formatCode>
                <c:ptCount val="11"/>
                <c:pt idx="1">
                  <c:v>99</c:v>
                </c:pt>
                <c:pt idx="2">
                  <c:v>64</c:v>
                </c:pt>
                <c:pt idx="3">
                  <c:v>148</c:v>
                </c:pt>
                <c:pt idx="4">
                  <c:v>0</c:v>
                </c:pt>
                <c:pt idx="5">
                  <c:v>215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 formatCode="0">
                  <c:v>0</c:v>
                </c:pt>
                <c:pt idx="10">
                  <c:v>0</c:v>
                </c:pt>
              </c:numCache>
            </c:numRef>
          </c:val>
        </c:ser>
        <c:axId val="58161792"/>
        <c:axId val="58171776"/>
      </c:barChart>
      <c:catAx>
        <c:axId val="58161792"/>
        <c:scaling>
          <c:orientation val="minMax"/>
        </c:scaling>
        <c:axPos val="b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8171776"/>
        <c:crosses val="autoZero"/>
        <c:auto val="1"/>
        <c:lblAlgn val="ctr"/>
        <c:lblOffset val="100"/>
      </c:catAx>
      <c:valAx>
        <c:axId val="5817177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816179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00B0F0"/>
                </a:solidFill>
              </a:rPr>
              <a:t>NRT of Indian and Non-Indian Steam vessels that Cleared to foreign ports during 2018-19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1840507436570429"/>
          <c:y val="6.0659813356663754E-2"/>
          <c:w val="0.52071658633774465"/>
          <c:h val="0.7826343376866628"/>
        </c:manualLayout>
      </c:layout>
      <c:barChart>
        <c:barDir val="col"/>
        <c:grouping val="clustered"/>
        <c:ser>
          <c:idx val="0"/>
          <c:order val="0"/>
          <c:tx>
            <c:strRef>
              <c:f>'Tab6Graph6B1&amp;B2'!$L$7:$L$8</c:f>
              <c:strCache>
                <c:ptCount val="1"/>
                <c:pt idx="0">
                  <c:v>INDIAN ST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'Tab6Graph6B1&amp;B2'!$K$9:$K$18</c:f>
              <c:strCache>
                <c:ptCount val="10"/>
                <c:pt idx="0">
                  <c:v>Kolkata</c:v>
                </c:pt>
                <c:pt idx="1">
                  <c:v>Paradeep</c:v>
                </c:pt>
                <c:pt idx="2">
                  <c:v>Chennai   </c:v>
                </c:pt>
                <c:pt idx="3">
                  <c:v>Kakinada</c:v>
                </c:pt>
                <c:pt idx="4">
                  <c:v>Cochin</c:v>
                </c:pt>
                <c:pt idx="5">
                  <c:v>Mumbai </c:v>
                </c:pt>
                <c:pt idx="6">
                  <c:v>Nabha Seva</c:v>
                </c:pt>
                <c:pt idx="7">
                  <c:v>Jamnagar</c:v>
                </c:pt>
                <c:pt idx="8">
                  <c:v>Kandla</c:v>
                </c:pt>
                <c:pt idx="9">
                  <c:v>Marmagaon</c:v>
                </c:pt>
              </c:strCache>
            </c:strRef>
          </c:cat>
          <c:val>
            <c:numRef>
              <c:f>'Tab6Graph6B1&amp;B2'!$L$9:$L$18</c:f>
              <c:numCache>
                <c:formatCode>General</c:formatCode>
                <c:ptCount val="10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66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'Tab6Graph6B1&amp;B2'!$M$7:$M$8</c:f>
              <c:strCache>
                <c:ptCount val="1"/>
                <c:pt idx="0">
                  <c:v>NON - INDIAN ST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'Tab6Graph6B1&amp;B2'!$K$9:$K$18</c:f>
              <c:strCache>
                <c:ptCount val="10"/>
                <c:pt idx="0">
                  <c:v>Kolkata</c:v>
                </c:pt>
                <c:pt idx="1">
                  <c:v>Paradeep</c:v>
                </c:pt>
                <c:pt idx="2">
                  <c:v>Chennai   </c:v>
                </c:pt>
                <c:pt idx="3">
                  <c:v>Kakinada</c:v>
                </c:pt>
                <c:pt idx="4">
                  <c:v>Cochin</c:v>
                </c:pt>
                <c:pt idx="5">
                  <c:v>Mumbai </c:v>
                </c:pt>
                <c:pt idx="6">
                  <c:v>Nabha Seva</c:v>
                </c:pt>
                <c:pt idx="7">
                  <c:v>Jamnagar</c:v>
                </c:pt>
                <c:pt idx="8">
                  <c:v>Kandla</c:v>
                </c:pt>
                <c:pt idx="9">
                  <c:v>Marmagaon</c:v>
                </c:pt>
              </c:strCache>
            </c:strRef>
          </c:cat>
          <c:val>
            <c:numRef>
              <c:f>'Tab6Graph6B1&amp;B2'!$M$9:$M$18</c:f>
              <c:numCache>
                <c:formatCode>General</c:formatCode>
                <c:ptCount val="10"/>
                <c:pt idx="0">
                  <c:v>1257</c:v>
                </c:pt>
                <c:pt idx="1">
                  <c:v>90</c:v>
                </c:pt>
                <c:pt idx="2">
                  <c:v>0</c:v>
                </c:pt>
                <c:pt idx="3">
                  <c:v>2685</c:v>
                </c:pt>
                <c:pt idx="4">
                  <c:v>240</c:v>
                </c:pt>
                <c:pt idx="5">
                  <c:v>7730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59414400"/>
        <c:axId val="59415936"/>
      </c:barChart>
      <c:catAx>
        <c:axId val="5941440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9415936"/>
        <c:crosses val="autoZero"/>
        <c:auto val="1"/>
        <c:lblAlgn val="ctr"/>
        <c:lblOffset val="100"/>
      </c:catAx>
      <c:valAx>
        <c:axId val="5941593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94144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282219466399972"/>
          <c:y val="0.66494665631585215"/>
          <c:w val="0.32199753968135386"/>
          <c:h val="0.14710169679494289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00B0F0"/>
                </a:solidFill>
              </a:rPr>
              <a:t>No of Indian and Non-Indian Steam vessels that Cleared to foreign ports during 2018-19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1840507436570429"/>
          <c:y val="6.0659813356663754E-2"/>
          <c:w val="0.52071658633774431"/>
          <c:h val="0.7826343376866628"/>
        </c:manualLayout>
      </c:layout>
      <c:barChart>
        <c:barDir val="col"/>
        <c:grouping val="clustered"/>
        <c:ser>
          <c:idx val="2"/>
          <c:order val="0"/>
          <c:tx>
            <c:strRef>
              <c:f>'Tab6Graph6B1&amp;B2'!$D$7:$D$8</c:f>
              <c:strCache>
                <c:ptCount val="1"/>
                <c:pt idx="0">
                  <c:v>INDIAN ST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'Tab6Graph6B1&amp;B2'!$C$9:$C$18</c:f>
              <c:strCache>
                <c:ptCount val="10"/>
                <c:pt idx="0">
                  <c:v>Kolkata</c:v>
                </c:pt>
                <c:pt idx="1">
                  <c:v>Paradeep</c:v>
                </c:pt>
                <c:pt idx="2">
                  <c:v>Chennai   </c:v>
                </c:pt>
                <c:pt idx="3">
                  <c:v>Kakinada</c:v>
                </c:pt>
                <c:pt idx="4">
                  <c:v>Cochin</c:v>
                </c:pt>
                <c:pt idx="5">
                  <c:v>Mumbai </c:v>
                </c:pt>
                <c:pt idx="6">
                  <c:v>Nabha Seva</c:v>
                </c:pt>
                <c:pt idx="7">
                  <c:v>Jamnagar</c:v>
                </c:pt>
                <c:pt idx="8">
                  <c:v>Kandla</c:v>
                </c:pt>
                <c:pt idx="9">
                  <c:v>Marmagaon</c:v>
                </c:pt>
              </c:strCache>
            </c:strRef>
          </c:cat>
          <c:val>
            <c:numRef>
              <c:f>'Tab6Graph6B1&amp;B2'!$D$9:$D$18</c:f>
              <c:numCache>
                <c:formatCode>General</c:formatCode>
                <c:ptCount val="10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1"/>
          <c:tx>
            <c:strRef>
              <c:f>'Tab6Graph6B1&amp;B2'!$E$7:$E$8</c:f>
              <c:strCache>
                <c:ptCount val="1"/>
                <c:pt idx="0">
                  <c:v>NON - INDIAN ST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'Tab6Graph6B1&amp;B2'!$C$9:$C$18</c:f>
              <c:strCache>
                <c:ptCount val="10"/>
                <c:pt idx="0">
                  <c:v>Kolkata</c:v>
                </c:pt>
                <c:pt idx="1">
                  <c:v>Paradeep</c:v>
                </c:pt>
                <c:pt idx="2">
                  <c:v>Chennai   </c:v>
                </c:pt>
                <c:pt idx="3">
                  <c:v>Kakinada</c:v>
                </c:pt>
                <c:pt idx="4">
                  <c:v>Cochin</c:v>
                </c:pt>
                <c:pt idx="5">
                  <c:v>Mumbai </c:v>
                </c:pt>
                <c:pt idx="6">
                  <c:v>Nabha Seva</c:v>
                </c:pt>
                <c:pt idx="7">
                  <c:v>Jamnagar</c:v>
                </c:pt>
                <c:pt idx="8">
                  <c:v>Kandla</c:v>
                </c:pt>
                <c:pt idx="9">
                  <c:v>Marmagaon</c:v>
                </c:pt>
              </c:strCache>
            </c:strRef>
          </c:cat>
          <c:val>
            <c:numRef>
              <c:f>'Tab6Graph6B1&amp;B2'!$E$9:$E$18</c:f>
              <c:numCache>
                <c:formatCode>General</c:formatCode>
                <c:ptCount val="10"/>
                <c:pt idx="0">
                  <c:v>197</c:v>
                </c:pt>
                <c:pt idx="1">
                  <c:v>1</c:v>
                </c:pt>
                <c:pt idx="2">
                  <c:v>0</c:v>
                </c:pt>
                <c:pt idx="3">
                  <c:v>209</c:v>
                </c:pt>
                <c:pt idx="4">
                  <c:v>16</c:v>
                </c:pt>
                <c:pt idx="5">
                  <c:v>492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59523840"/>
        <c:axId val="59525376"/>
      </c:barChart>
      <c:catAx>
        <c:axId val="5952384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9525376"/>
        <c:crosses val="autoZero"/>
        <c:auto val="1"/>
        <c:lblAlgn val="ctr"/>
        <c:lblOffset val="100"/>
      </c:catAx>
      <c:valAx>
        <c:axId val="5952537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9523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921201143786735"/>
          <c:y val="0.69664548989325814"/>
          <c:w val="0.30069834721139094"/>
          <c:h val="0.11540288518912845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23</xdr:row>
      <xdr:rowOff>19049</xdr:rowOff>
    </xdr:from>
    <xdr:to>
      <xdr:col>7</xdr:col>
      <xdr:colOff>257174</xdr:colOff>
      <xdr:row>42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523874</xdr:colOff>
      <xdr:row>23</xdr:row>
      <xdr:rowOff>47624</xdr:rowOff>
    </xdr:from>
    <xdr:to>
      <xdr:col>17</xdr:col>
      <xdr:colOff>561975</xdr:colOff>
      <xdr:row>42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504824</xdr:colOff>
      <xdr:row>20</xdr:row>
      <xdr:rowOff>104774</xdr:rowOff>
    </xdr:from>
    <xdr:to>
      <xdr:col>19</xdr:col>
      <xdr:colOff>0</xdr:colOff>
      <xdr:row>47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352425</xdr:colOff>
      <xdr:row>20</xdr:row>
      <xdr:rowOff>95250</xdr:rowOff>
    </xdr:from>
    <xdr:to>
      <xdr:col>9</xdr:col>
      <xdr:colOff>342900</xdr:colOff>
      <xdr:row>54</xdr:row>
      <xdr:rowOff>28575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P83"/>
  <sheetViews>
    <sheetView topLeftCell="A67" workbookViewId="0">
      <selection activeCell="E85" sqref="E85"/>
    </sheetView>
  </sheetViews>
  <sheetFormatPr defaultRowHeight="15"/>
  <cols>
    <col min="2" max="2" width="31.140625" customWidth="1"/>
    <col min="3" max="3" width="7.85546875" customWidth="1"/>
    <col min="4" max="4" width="12.85546875" customWidth="1"/>
    <col min="5" max="5" width="8.140625" customWidth="1"/>
    <col min="6" max="6" width="7.85546875" customWidth="1"/>
    <col min="7" max="7" width="8.7109375" customWidth="1"/>
    <col min="8" max="8" width="13.42578125" customWidth="1"/>
    <col min="9" max="9" width="6.7109375" customWidth="1"/>
    <col min="10" max="10" width="6.5703125" customWidth="1"/>
    <col min="11" max="11" width="10.7109375" customWidth="1"/>
    <col min="12" max="12" width="13.5703125" customWidth="1"/>
    <col min="16" max="16" width="12.7109375" customWidth="1"/>
  </cols>
  <sheetData>
    <row r="4" spans="2:16">
      <c r="B4" s="1"/>
      <c r="C4" s="1"/>
      <c r="D4" s="1"/>
      <c r="E4" s="1"/>
      <c r="F4" s="1"/>
      <c r="G4" s="1"/>
      <c r="H4" s="2" t="s">
        <v>0</v>
      </c>
      <c r="I4" s="1"/>
      <c r="J4" s="1"/>
      <c r="K4" s="1"/>
      <c r="L4" s="1"/>
      <c r="M4" s="1"/>
      <c r="N4" s="1"/>
      <c r="O4" s="1"/>
      <c r="P4" s="1"/>
    </row>
    <row r="5" spans="2:16">
      <c r="B5" s="3"/>
      <c r="C5" s="3"/>
      <c r="D5" s="3"/>
      <c r="E5" s="3"/>
      <c r="F5" s="3"/>
      <c r="G5" s="3"/>
      <c r="H5" s="3"/>
      <c r="I5" s="3"/>
      <c r="J5" s="1"/>
      <c r="K5" s="1"/>
      <c r="L5" s="1"/>
      <c r="M5" s="1"/>
      <c r="N5" s="1"/>
      <c r="O5" s="1"/>
      <c r="P5" s="1"/>
    </row>
    <row r="6" spans="2:16" ht="18.75">
      <c r="B6" s="51" t="s">
        <v>1</v>
      </c>
      <c r="C6" s="22"/>
      <c r="D6" s="51"/>
      <c r="E6" s="51"/>
      <c r="F6" s="51"/>
      <c r="G6" s="51"/>
      <c r="H6" s="51"/>
      <c r="I6" s="51"/>
      <c r="J6" s="27"/>
      <c r="K6" s="27"/>
      <c r="L6" s="27"/>
      <c r="M6" s="27"/>
      <c r="N6" s="24"/>
      <c r="O6" s="24"/>
      <c r="P6" s="24"/>
    </row>
    <row r="7" spans="2:16" ht="18.75">
      <c r="B7" s="51" t="s">
        <v>2</v>
      </c>
      <c r="C7" s="22"/>
      <c r="D7" s="51"/>
      <c r="E7" s="51"/>
      <c r="F7" s="51"/>
      <c r="G7" s="51"/>
      <c r="H7" s="51"/>
      <c r="I7" s="51"/>
      <c r="J7" s="27"/>
      <c r="K7" s="27"/>
      <c r="L7" s="27"/>
      <c r="M7" s="27"/>
      <c r="N7" s="24"/>
      <c r="O7" s="24"/>
      <c r="P7" s="24"/>
    </row>
    <row r="8" spans="2:16" ht="18.75">
      <c r="B8" s="23"/>
      <c r="C8" s="23" t="s">
        <v>3</v>
      </c>
      <c r="D8" s="27"/>
      <c r="E8" s="27"/>
      <c r="F8" s="24"/>
      <c r="G8" s="27" t="s">
        <v>52</v>
      </c>
      <c r="H8" s="27"/>
      <c r="I8" s="27"/>
      <c r="J8" s="24"/>
      <c r="K8" s="24"/>
      <c r="L8" s="24"/>
      <c r="M8" s="27"/>
      <c r="N8" s="24"/>
      <c r="O8" s="24"/>
      <c r="P8" s="24"/>
    </row>
    <row r="9" spans="2:16" ht="18.75">
      <c r="B9" s="24"/>
      <c r="C9" s="24"/>
      <c r="D9" s="25" t="s">
        <v>4</v>
      </c>
      <c r="E9" s="26"/>
      <c r="F9" s="26"/>
      <c r="G9" s="25"/>
      <c r="H9" s="25"/>
      <c r="I9" s="25"/>
      <c r="J9" s="24"/>
      <c r="K9" s="24"/>
      <c r="L9" s="24"/>
      <c r="M9" s="24"/>
      <c r="N9" s="24"/>
      <c r="O9" s="24"/>
      <c r="P9" s="24"/>
    </row>
    <row r="10" spans="2:16" ht="18.75"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6"/>
      <c r="N10" s="24"/>
      <c r="O10" s="24"/>
      <c r="P10" s="24"/>
    </row>
    <row r="11" spans="2:16" ht="18.75">
      <c r="B11" s="24"/>
      <c r="C11" s="27" t="s">
        <v>5</v>
      </c>
      <c r="D11" s="27"/>
      <c r="E11" s="27"/>
      <c r="F11" s="27"/>
      <c r="G11" s="24" t="s">
        <v>6</v>
      </c>
      <c r="H11" s="24"/>
      <c r="I11" s="24"/>
      <c r="J11" s="24"/>
      <c r="K11" s="24"/>
      <c r="L11" s="33" t="s">
        <v>7</v>
      </c>
      <c r="M11" s="24"/>
      <c r="N11" s="24"/>
      <c r="O11" s="24" t="s">
        <v>8</v>
      </c>
      <c r="P11" s="24"/>
    </row>
    <row r="12" spans="2:16" ht="18.75">
      <c r="B12" s="24"/>
      <c r="C12" s="24" t="s">
        <v>9</v>
      </c>
      <c r="D12" s="24"/>
      <c r="E12" s="24" t="s">
        <v>10</v>
      </c>
      <c r="F12" s="24"/>
      <c r="G12" s="24" t="s">
        <v>11</v>
      </c>
      <c r="H12" s="24"/>
      <c r="I12" s="24" t="s">
        <v>12</v>
      </c>
      <c r="J12" s="24"/>
      <c r="K12" s="24" t="s">
        <v>13</v>
      </c>
      <c r="L12" s="24"/>
      <c r="M12" s="24" t="s">
        <v>12</v>
      </c>
      <c r="N12" s="24"/>
      <c r="O12" s="24" t="s">
        <v>14</v>
      </c>
      <c r="P12" s="24"/>
    </row>
    <row r="13" spans="2:16" ht="18.75">
      <c r="B13" s="24" t="s">
        <v>15</v>
      </c>
      <c r="C13" s="27" t="s">
        <v>16</v>
      </c>
      <c r="D13" s="27" t="s">
        <v>17</v>
      </c>
      <c r="E13" s="27" t="s">
        <v>18</v>
      </c>
      <c r="F13" s="27" t="s">
        <v>17</v>
      </c>
      <c r="G13" s="27" t="s">
        <v>19</v>
      </c>
      <c r="H13" s="27" t="s">
        <v>17</v>
      </c>
      <c r="I13" s="27" t="s">
        <v>19</v>
      </c>
      <c r="J13" s="27" t="s">
        <v>17</v>
      </c>
      <c r="K13" s="27" t="s">
        <v>19</v>
      </c>
      <c r="L13" s="27" t="s">
        <v>17</v>
      </c>
      <c r="M13" s="27" t="s">
        <v>19</v>
      </c>
      <c r="N13" s="27" t="s">
        <v>17</v>
      </c>
      <c r="O13" s="27" t="s">
        <v>19</v>
      </c>
      <c r="P13" s="27" t="s">
        <v>17</v>
      </c>
    </row>
    <row r="14" spans="2:16" s="4" customFormat="1" ht="18.75">
      <c r="B14" s="24" t="s">
        <v>49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pans="2:16" ht="18.75">
      <c r="B15" s="37" t="s">
        <v>39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spans="2:16" ht="18.75">
      <c r="B16" s="38" t="s">
        <v>46</v>
      </c>
      <c r="C16" s="27">
        <v>0</v>
      </c>
      <c r="D16" s="27">
        <v>0</v>
      </c>
      <c r="E16" s="63"/>
      <c r="F16" s="63"/>
      <c r="G16" s="64">
        <v>39</v>
      </c>
      <c r="H16" s="64">
        <v>98967</v>
      </c>
      <c r="I16" s="4"/>
      <c r="J16" s="4"/>
      <c r="K16" s="64">
        <v>39</v>
      </c>
      <c r="L16" s="64">
        <v>98967</v>
      </c>
      <c r="M16" s="4"/>
      <c r="N16" s="4"/>
      <c r="O16" s="64">
        <v>39</v>
      </c>
      <c r="P16" s="64">
        <v>98967</v>
      </c>
    </row>
    <row r="17" spans="2:16" s="4" customFormat="1" ht="18.75">
      <c r="B17" s="37" t="s">
        <v>40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33"/>
    </row>
    <row r="18" spans="2:16" s="4" customFormat="1" ht="18.75">
      <c r="B18" s="39" t="s">
        <v>36</v>
      </c>
      <c r="C18" s="27">
        <v>0</v>
      </c>
      <c r="D18" s="27">
        <v>0</v>
      </c>
      <c r="E18" s="27"/>
      <c r="F18" s="27"/>
      <c r="G18" s="63">
        <v>4</v>
      </c>
      <c r="H18" s="63">
        <v>64054</v>
      </c>
      <c r="I18" s="63"/>
      <c r="J18" s="63"/>
      <c r="K18" s="63">
        <v>4</v>
      </c>
      <c r="L18" s="63">
        <v>64054</v>
      </c>
      <c r="M18" s="63"/>
      <c r="N18" s="63"/>
      <c r="O18" s="63">
        <v>4</v>
      </c>
      <c r="P18" s="63">
        <v>64054</v>
      </c>
    </row>
    <row r="19" spans="2:16" s="4" customFormat="1" ht="18.75">
      <c r="B19" s="30"/>
      <c r="C19" s="27"/>
      <c r="D19" s="27"/>
      <c r="E19" s="27"/>
      <c r="F19" s="27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pans="2:16" ht="18.75">
      <c r="B20" s="40" t="s">
        <v>41</v>
      </c>
      <c r="C20" s="31"/>
      <c r="D20" s="31"/>
      <c r="E20" s="29"/>
      <c r="F20" s="29"/>
      <c r="G20" s="31"/>
      <c r="H20" s="31"/>
      <c r="I20" s="29"/>
      <c r="J20" s="29"/>
      <c r="K20" s="31"/>
      <c r="L20" s="29"/>
      <c r="M20" s="29"/>
      <c r="N20" s="29"/>
      <c r="O20" s="31"/>
      <c r="P20" s="32"/>
    </row>
    <row r="21" spans="2:16" ht="18.75">
      <c r="B21" s="41" t="s">
        <v>28</v>
      </c>
      <c r="C21" s="63">
        <v>0</v>
      </c>
      <c r="D21" s="63">
        <v>0</v>
      </c>
      <c r="E21" s="63"/>
      <c r="F21" s="63"/>
      <c r="G21" s="63">
        <v>13</v>
      </c>
      <c r="H21" s="63">
        <v>147727</v>
      </c>
      <c r="I21" s="63"/>
      <c r="J21" s="63"/>
      <c r="K21" s="63">
        <v>13</v>
      </c>
      <c r="L21" s="63">
        <v>147727</v>
      </c>
      <c r="M21" s="63"/>
      <c r="N21" s="63"/>
      <c r="O21" s="63">
        <v>13</v>
      </c>
      <c r="P21" s="63">
        <v>147727</v>
      </c>
    </row>
    <row r="22" spans="2:16" s="4" customFormat="1" ht="18.75">
      <c r="B22" s="41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</row>
    <row r="23" spans="2:16" s="4" customFormat="1" ht="18.75">
      <c r="B23" s="40" t="s">
        <v>51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</row>
    <row r="24" spans="2:16" ht="18.75">
      <c r="B24" s="42" t="s">
        <v>37</v>
      </c>
      <c r="C24" s="27"/>
      <c r="D24" s="27"/>
      <c r="E24" s="27"/>
      <c r="F24" s="27"/>
      <c r="G24" s="27"/>
      <c r="H24" s="27"/>
      <c r="I24" s="27"/>
      <c r="J24" s="27"/>
      <c r="K24" s="27"/>
      <c r="L24" s="24"/>
      <c r="M24" s="27"/>
      <c r="N24" s="27"/>
      <c r="O24" s="27"/>
      <c r="P24" s="24"/>
    </row>
    <row r="25" spans="2:16" s="4" customFormat="1" ht="18.75">
      <c r="B25" s="42"/>
      <c r="C25" s="27"/>
      <c r="D25" s="27"/>
      <c r="E25" s="27"/>
      <c r="F25" s="27"/>
      <c r="G25" s="27"/>
      <c r="H25" s="27"/>
      <c r="I25" s="27"/>
      <c r="J25" s="27"/>
      <c r="K25" s="27"/>
      <c r="L25" s="24"/>
      <c r="M25" s="27"/>
      <c r="N25" s="27"/>
      <c r="O25" s="27"/>
      <c r="P25" s="24"/>
    </row>
    <row r="26" spans="2:16" s="4" customFormat="1" ht="18.75">
      <c r="B26" s="40" t="s">
        <v>42</v>
      </c>
      <c r="C26" s="27"/>
      <c r="D26" s="27"/>
      <c r="E26" s="27"/>
      <c r="F26" s="27"/>
      <c r="G26" s="27"/>
      <c r="H26" s="27"/>
      <c r="I26" s="27"/>
      <c r="J26" s="27"/>
      <c r="K26" s="27"/>
      <c r="L26" s="24"/>
      <c r="M26" s="27"/>
      <c r="N26" s="27"/>
      <c r="O26" s="27"/>
      <c r="P26" s="33"/>
    </row>
    <row r="27" spans="2:16" ht="18.75">
      <c r="B27" s="43" t="s">
        <v>29</v>
      </c>
      <c r="C27" s="63">
        <v>3</v>
      </c>
      <c r="D27" s="63">
        <v>37508</v>
      </c>
      <c r="E27" s="63"/>
      <c r="F27" s="63"/>
      <c r="G27" s="63">
        <v>14</v>
      </c>
      <c r="H27" s="63">
        <v>215258</v>
      </c>
      <c r="I27" s="63"/>
      <c r="J27" s="63"/>
      <c r="K27" s="63">
        <v>17</v>
      </c>
      <c r="L27" s="6">
        <v>252766</v>
      </c>
      <c r="M27" s="63"/>
      <c r="N27" s="63"/>
      <c r="O27" s="63">
        <v>17</v>
      </c>
      <c r="P27" s="6">
        <v>252766</v>
      </c>
    </row>
    <row r="28" spans="2:16" ht="18.75"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2:16" ht="18.75">
      <c r="B29" s="40" t="s">
        <v>43</v>
      </c>
      <c r="C29" s="31"/>
      <c r="D29" s="31"/>
      <c r="E29" s="29"/>
      <c r="F29" s="29"/>
      <c r="G29" s="31"/>
      <c r="H29" s="31"/>
      <c r="I29" s="29"/>
      <c r="J29" s="29"/>
      <c r="K29" s="31"/>
      <c r="L29" s="29"/>
      <c r="M29" s="29"/>
      <c r="N29" s="29"/>
      <c r="O29" s="31"/>
      <c r="P29" s="32"/>
    </row>
    <row r="30" spans="2:16" ht="18.75">
      <c r="B30" s="44" t="s">
        <v>30</v>
      </c>
      <c r="C30" s="27"/>
      <c r="D30" s="27"/>
      <c r="E30" s="24"/>
      <c r="F30" s="24"/>
      <c r="G30" s="27"/>
      <c r="H30" s="27"/>
      <c r="I30" s="24"/>
      <c r="J30" s="24"/>
      <c r="K30" s="27"/>
      <c r="L30" s="24"/>
      <c r="M30" s="24"/>
      <c r="N30" s="24"/>
      <c r="O30" s="27"/>
      <c r="P30" s="33"/>
    </row>
    <row r="31" spans="2:16" ht="18.75">
      <c r="B31" s="45" t="s">
        <v>31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</row>
    <row r="32" spans="2:16" ht="18.75">
      <c r="B32" s="30"/>
      <c r="C32" s="27"/>
      <c r="D32" s="27"/>
      <c r="E32" s="27"/>
      <c r="F32" s="27"/>
      <c r="G32" s="27"/>
      <c r="H32" s="27"/>
      <c r="I32" s="27"/>
      <c r="J32" s="27"/>
      <c r="K32" s="27"/>
      <c r="L32" s="33"/>
      <c r="M32" s="27"/>
      <c r="N32" s="27"/>
      <c r="O32" s="27"/>
      <c r="P32" s="33"/>
    </row>
    <row r="33" spans="2:16" ht="18.75">
      <c r="B33" s="46" t="s">
        <v>44</v>
      </c>
      <c r="C33" s="27"/>
      <c r="D33" s="27"/>
      <c r="E33" s="24"/>
      <c r="F33" s="24"/>
      <c r="G33" s="27"/>
      <c r="H33" s="27"/>
      <c r="I33" s="24"/>
      <c r="J33" s="24"/>
      <c r="K33" s="27"/>
      <c r="L33" s="27"/>
      <c r="M33" s="24"/>
      <c r="N33" s="24"/>
      <c r="O33" s="24"/>
      <c r="P33" s="33"/>
    </row>
    <row r="34" spans="2:16" ht="18.75">
      <c r="B34" s="47" t="s">
        <v>48</v>
      </c>
      <c r="C34" s="27"/>
      <c r="D34" s="27"/>
      <c r="E34" s="27"/>
      <c r="F34" s="27"/>
      <c r="G34" s="27"/>
      <c r="H34" s="27"/>
      <c r="I34" s="27"/>
      <c r="J34" s="27"/>
      <c r="K34" s="24"/>
      <c r="L34" s="24"/>
      <c r="M34" s="27"/>
      <c r="N34" s="27"/>
      <c r="O34" s="24"/>
      <c r="P34" s="24"/>
    </row>
    <row r="35" spans="2:16" ht="18.75">
      <c r="B35" s="48" t="s">
        <v>32</v>
      </c>
      <c r="C35" s="27"/>
      <c r="D35" s="27"/>
      <c r="E35" s="27"/>
      <c r="F35" s="27"/>
      <c r="G35" s="27"/>
      <c r="H35" s="27"/>
      <c r="I35" s="27"/>
      <c r="J35" s="27"/>
      <c r="K35" s="24"/>
      <c r="L35" s="24"/>
      <c r="M35" s="27"/>
      <c r="N35" s="27"/>
      <c r="O35" s="24"/>
      <c r="P35" s="24"/>
    </row>
    <row r="36" spans="2:16" ht="18.75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</row>
    <row r="37" spans="2:16" ht="18.75">
      <c r="B37" s="46" t="s">
        <v>45</v>
      </c>
      <c r="C37" s="31"/>
      <c r="D37" s="31"/>
      <c r="E37" s="29"/>
      <c r="F37" s="29"/>
      <c r="G37" s="31"/>
      <c r="H37" s="31"/>
      <c r="I37" s="29"/>
      <c r="J37" s="29"/>
      <c r="K37" s="29"/>
      <c r="L37" s="29"/>
      <c r="M37" s="29"/>
      <c r="N37" s="29"/>
      <c r="O37" s="29"/>
      <c r="P37" s="32"/>
    </row>
    <row r="38" spans="2:16" ht="18.75">
      <c r="B38" s="49" t="s">
        <v>33</v>
      </c>
      <c r="C38" s="27"/>
      <c r="D38" s="27"/>
      <c r="E38" s="24"/>
      <c r="F38" s="24"/>
      <c r="G38" s="27"/>
      <c r="H38" s="27"/>
      <c r="I38" s="24"/>
      <c r="J38" s="24"/>
      <c r="K38" s="24"/>
      <c r="L38" s="24"/>
      <c r="M38" s="24"/>
      <c r="N38" s="24"/>
      <c r="O38" s="24"/>
      <c r="P38" s="33"/>
    </row>
    <row r="39" spans="2:16" ht="18.75">
      <c r="B39" s="24"/>
      <c r="C39" s="27"/>
      <c r="D39" s="27"/>
      <c r="E39" s="27"/>
      <c r="F39" s="27"/>
      <c r="G39" s="27"/>
      <c r="H39" s="27"/>
      <c r="I39" s="27"/>
      <c r="J39" s="27"/>
      <c r="K39" s="33"/>
      <c r="L39" s="33"/>
      <c r="M39" s="27"/>
      <c r="N39" s="27"/>
      <c r="O39" s="33"/>
      <c r="P39" s="33"/>
    </row>
    <row r="40" spans="2:16" ht="18.75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</row>
    <row r="41" spans="2:16" ht="18.75">
      <c r="B41" s="24" t="s">
        <v>7</v>
      </c>
      <c r="C41" s="23">
        <f>SUM(C16:C40)</f>
        <v>3</v>
      </c>
      <c r="D41" s="23">
        <f>SUM(D16:D40)</f>
        <v>37508</v>
      </c>
      <c r="E41" s="23"/>
      <c r="F41" s="23"/>
      <c r="G41" s="23">
        <f>SUM(G16:G40)</f>
        <v>70</v>
      </c>
      <c r="H41" s="26">
        <f>SUM(H16:H40)</f>
        <v>526006</v>
      </c>
      <c r="I41" s="23"/>
      <c r="J41" s="23"/>
      <c r="K41" s="26">
        <f>SUM(K16:K40)</f>
        <v>73</v>
      </c>
      <c r="L41" s="26">
        <f>SUM(L16:L40)</f>
        <v>563514</v>
      </c>
      <c r="M41" s="23"/>
      <c r="N41" s="23"/>
      <c r="O41" s="26">
        <f>SUM(O16:O40)</f>
        <v>73</v>
      </c>
      <c r="P41" s="26">
        <f>SUM(P16:P40)</f>
        <v>563514</v>
      </c>
    </row>
    <row r="42" spans="2:16" ht="18.75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spans="2:16" ht="18.75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spans="2:16" ht="18.75"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</row>
    <row r="45" spans="2:16" ht="18.75">
      <c r="B45" s="24"/>
      <c r="C45" s="24"/>
      <c r="D45" s="24"/>
      <c r="E45" s="24"/>
      <c r="F45" s="24"/>
      <c r="G45" s="24"/>
      <c r="H45" s="50" t="s">
        <v>0</v>
      </c>
      <c r="I45" s="34"/>
      <c r="J45" s="34"/>
      <c r="K45" s="24"/>
      <c r="L45" s="24"/>
      <c r="M45" s="24"/>
      <c r="N45" s="24"/>
      <c r="O45" s="24"/>
      <c r="P45" s="24"/>
    </row>
    <row r="46" spans="2:16" ht="18.75"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</row>
    <row r="47" spans="2:16" ht="18.75">
      <c r="B47" s="51" t="s">
        <v>1</v>
      </c>
      <c r="C47" s="51"/>
      <c r="D47" s="51"/>
      <c r="E47" s="51"/>
      <c r="F47" s="51"/>
      <c r="G47" s="51"/>
      <c r="H47" s="51"/>
      <c r="I47" s="51"/>
      <c r="J47" s="27"/>
      <c r="K47" s="27"/>
      <c r="L47" s="27"/>
      <c r="M47" s="27"/>
      <c r="N47" s="24"/>
      <c r="O47" s="24"/>
      <c r="P47" s="24"/>
    </row>
    <row r="48" spans="2:16" ht="18.75">
      <c r="B48" s="51" t="s">
        <v>20</v>
      </c>
      <c r="C48" s="51"/>
      <c r="D48" s="51"/>
      <c r="E48" s="51"/>
      <c r="F48" s="51"/>
      <c r="G48" s="51"/>
      <c r="H48" s="51"/>
      <c r="I48" s="51"/>
      <c r="J48" s="27"/>
      <c r="K48" s="27"/>
      <c r="L48" s="27"/>
      <c r="M48" s="27"/>
      <c r="N48" s="24"/>
      <c r="O48" s="24"/>
      <c r="P48" s="24"/>
    </row>
    <row r="49" spans="2:16" ht="18.75">
      <c r="B49" s="27"/>
      <c r="C49" s="27" t="s">
        <v>3</v>
      </c>
      <c r="D49" s="27"/>
      <c r="E49" s="27"/>
      <c r="F49" s="24" t="s">
        <v>53</v>
      </c>
      <c r="G49" s="24"/>
      <c r="H49" s="27"/>
      <c r="I49" s="27"/>
      <c r="J49" s="24"/>
      <c r="K49" s="24"/>
      <c r="L49" s="27"/>
      <c r="M49" s="27"/>
      <c r="N49" s="24"/>
      <c r="O49" s="24"/>
      <c r="P49" s="24"/>
    </row>
    <row r="50" spans="2:16" ht="18.75">
      <c r="B50" s="52" t="s">
        <v>47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</row>
    <row r="51" spans="2:16" ht="18.75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</row>
    <row r="52" spans="2:16" ht="18.75">
      <c r="B52" s="24"/>
      <c r="C52" s="27" t="s">
        <v>21</v>
      </c>
      <c r="D52" s="27"/>
      <c r="E52" s="27"/>
      <c r="F52" s="27"/>
      <c r="G52" s="24" t="s">
        <v>6</v>
      </c>
      <c r="H52" s="24"/>
      <c r="I52" s="24"/>
      <c r="J52" s="24"/>
      <c r="K52" s="24"/>
      <c r="L52" s="33" t="s">
        <v>7</v>
      </c>
      <c r="M52" s="24"/>
      <c r="N52" s="24"/>
      <c r="O52" s="24" t="s">
        <v>8</v>
      </c>
      <c r="P52" s="24"/>
    </row>
    <row r="53" spans="2:16" ht="18.75">
      <c r="B53" s="24"/>
      <c r="C53" s="24" t="s">
        <v>9</v>
      </c>
      <c r="D53" s="24"/>
      <c r="E53" s="24" t="s">
        <v>10</v>
      </c>
      <c r="F53" s="24"/>
      <c r="G53" s="24" t="s">
        <v>11</v>
      </c>
      <c r="H53" s="24"/>
      <c r="I53" s="24" t="s">
        <v>12</v>
      </c>
      <c r="J53" s="24"/>
      <c r="K53" s="24" t="s">
        <v>13</v>
      </c>
      <c r="L53" s="24"/>
      <c r="M53" s="24" t="s">
        <v>12</v>
      </c>
      <c r="N53" s="24"/>
      <c r="O53" s="24" t="s">
        <v>14</v>
      </c>
      <c r="P53" s="24"/>
    </row>
    <row r="54" spans="2:16" ht="18.75">
      <c r="B54" s="24" t="s">
        <v>15</v>
      </c>
      <c r="C54" s="33" t="s">
        <v>16</v>
      </c>
      <c r="D54" s="33" t="s">
        <v>17</v>
      </c>
      <c r="E54" s="33" t="s">
        <v>18</v>
      </c>
      <c r="F54" s="33" t="s">
        <v>17</v>
      </c>
      <c r="G54" s="33" t="s">
        <v>19</v>
      </c>
      <c r="H54" s="33" t="s">
        <v>17</v>
      </c>
      <c r="I54" s="33" t="s">
        <v>19</v>
      </c>
      <c r="J54" s="33" t="s">
        <v>17</v>
      </c>
      <c r="K54" s="33" t="s">
        <v>19</v>
      </c>
      <c r="L54" s="33" t="s">
        <v>17</v>
      </c>
      <c r="M54" s="33" t="s">
        <v>19</v>
      </c>
      <c r="N54" s="33" t="s">
        <v>17</v>
      </c>
      <c r="O54" s="33" t="s">
        <v>19</v>
      </c>
      <c r="P54" s="33" t="s">
        <v>17</v>
      </c>
    </row>
    <row r="55" spans="2:16" ht="18.75">
      <c r="B55" s="24" t="s">
        <v>50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</row>
    <row r="56" spans="2:16" ht="18.75">
      <c r="B56" s="37" t="s">
        <v>39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</row>
    <row r="57" spans="2:16" ht="18.75">
      <c r="B57" s="38" t="s">
        <v>46</v>
      </c>
      <c r="C57" s="63">
        <v>2</v>
      </c>
      <c r="D57" s="63">
        <v>4131</v>
      </c>
      <c r="E57" s="63"/>
      <c r="F57" s="63"/>
      <c r="G57" s="63">
        <v>197</v>
      </c>
      <c r="H57" s="63">
        <v>1257200</v>
      </c>
      <c r="I57" s="63"/>
      <c r="J57" s="63"/>
      <c r="K57" s="63">
        <v>199</v>
      </c>
      <c r="L57" s="63">
        <v>1261331</v>
      </c>
      <c r="M57" s="63"/>
      <c r="N57" s="63"/>
      <c r="O57" s="63">
        <v>199</v>
      </c>
      <c r="P57" s="63">
        <v>1261331</v>
      </c>
    </row>
    <row r="58" spans="2:16" s="4" customFormat="1" ht="18.75">
      <c r="B58" s="37" t="s">
        <v>40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33"/>
      <c r="P58" s="33"/>
    </row>
    <row r="59" spans="2:16" s="4" customFormat="1" ht="18.75">
      <c r="B59" s="39" t="s">
        <v>36</v>
      </c>
      <c r="C59" s="63">
        <v>0</v>
      </c>
      <c r="D59" s="63">
        <v>0</v>
      </c>
      <c r="E59" s="63"/>
      <c r="F59" s="63"/>
      <c r="G59" s="63">
        <v>1</v>
      </c>
      <c r="H59" s="63">
        <v>89552</v>
      </c>
      <c r="I59" s="63"/>
      <c r="J59" s="63"/>
      <c r="K59" s="63">
        <v>1</v>
      </c>
      <c r="L59" s="63">
        <v>89552</v>
      </c>
      <c r="M59" s="63"/>
      <c r="N59" s="63"/>
      <c r="O59" s="63">
        <v>1</v>
      </c>
      <c r="P59" s="63">
        <v>89552</v>
      </c>
    </row>
    <row r="60" spans="2:16" s="4" customFormat="1" ht="18.75">
      <c r="B60" s="30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33"/>
      <c r="P60" s="33"/>
    </row>
    <row r="61" spans="2:16" s="4" customFormat="1" ht="18.75">
      <c r="B61" s="40" t="s">
        <v>41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33"/>
      <c r="P61" s="33"/>
    </row>
    <row r="62" spans="2:16" ht="18.75">
      <c r="B62" s="41" t="s">
        <v>28</v>
      </c>
      <c r="C62" s="31"/>
      <c r="D62" s="31"/>
      <c r="E62" s="29"/>
      <c r="F62" s="29"/>
      <c r="G62" s="31"/>
      <c r="H62" s="31"/>
      <c r="I62" s="29"/>
      <c r="J62" s="29"/>
      <c r="K62" s="31"/>
      <c r="L62" s="31"/>
      <c r="M62" s="29"/>
      <c r="N62" s="29"/>
      <c r="O62" s="31"/>
      <c r="P62" s="31"/>
    </row>
    <row r="63" spans="2:16" s="4" customFormat="1" ht="18.75">
      <c r="B63" s="41"/>
      <c r="C63" s="31"/>
      <c r="D63" s="31"/>
      <c r="E63" s="29"/>
      <c r="F63" s="29"/>
      <c r="G63" s="31"/>
      <c r="H63" s="31"/>
      <c r="I63" s="29"/>
      <c r="J63" s="29"/>
      <c r="K63" s="31"/>
      <c r="L63" s="31"/>
      <c r="M63" s="29"/>
      <c r="N63" s="29"/>
      <c r="O63" s="31"/>
      <c r="P63" s="31"/>
    </row>
    <row r="64" spans="2:16" s="4" customFormat="1" ht="18.75">
      <c r="B64" s="40" t="s">
        <v>51</v>
      </c>
      <c r="C64" s="31"/>
      <c r="D64" s="31"/>
      <c r="E64" s="29"/>
      <c r="F64" s="29"/>
      <c r="G64" s="31"/>
      <c r="H64" s="31"/>
      <c r="I64" s="29"/>
      <c r="J64" s="29"/>
      <c r="K64" s="31"/>
      <c r="L64" s="31"/>
      <c r="M64" s="29"/>
      <c r="N64" s="29"/>
      <c r="O64" s="31"/>
      <c r="P64" s="31"/>
    </row>
    <row r="65" spans="2:16" ht="18.75">
      <c r="B65" s="42" t="s">
        <v>37</v>
      </c>
      <c r="C65" s="63">
        <v>5</v>
      </c>
      <c r="D65" s="63">
        <v>66269</v>
      </c>
      <c r="E65" s="63"/>
      <c r="F65" s="63"/>
      <c r="G65" s="63">
        <v>209</v>
      </c>
      <c r="H65" s="63">
        <v>2684775</v>
      </c>
      <c r="I65" s="63"/>
      <c r="J65" s="63"/>
      <c r="K65" s="63">
        <v>214</v>
      </c>
      <c r="L65" s="63">
        <v>2751044</v>
      </c>
      <c r="M65" s="63"/>
      <c r="N65" s="63"/>
      <c r="O65" s="63">
        <v>214</v>
      </c>
      <c r="P65" s="63">
        <v>2751044</v>
      </c>
    </row>
    <row r="66" spans="2:16" s="4" customFormat="1" ht="18.75">
      <c r="B66" s="42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33"/>
      <c r="P66" s="33"/>
    </row>
    <row r="67" spans="2:16" s="4" customFormat="1" ht="18.75">
      <c r="B67" s="40" t="s">
        <v>42</v>
      </c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33"/>
      <c r="P67" s="33"/>
    </row>
    <row r="68" spans="2:16" ht="18.75">
      <c r="B68" s="43" t="s">
        <v>29</v>
      </c>
      <c r="C68" s="63">
        <v>1</v>
      </c>
      <c r="D68" s="63">
        <v>798</v>
      </c>
      <c r="E68" s="63"/>
      <c r="F68" s="63"/>
      <c r="G68" s="63">
        <v>16</v>
      </c>
      <c r="H68" s="63">
        <v>240381</v>
      </c>
      <c r="I68" s="63"/>
      <c r="J68" s="63"/>
      <c r="K68" s="63">
        <v>17</v>
      </c>
      <c r="L68" s="63">
        <v>241179</v>
      </c>
      <c r="M68" s="63"/>
      <c r="N68" s="63"/>
      <c r="O68" s="63">
        <v>17</v>
      </c>
      <c r="P68" s="63">
        <v>241179</v>
      </c>
    </row>
    <row r="69" spans="2:16" ht="18.75">
      <c r="B69" s="30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33"/>
      <c r="P69" s="33"/>
    </row>
    <row r="70" spans="2:16" ht="18.75">
      <c r="B70" s="40" t="s">
        <v>43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33"/>
      <c r="P70" s="33"/>
    </row>
    <row r="71" spans="2:16" ht="18.75">
      <c r="B71" s="44" t="s">
        <v>30</v>
      </c>
      <c r="C71" s="63">
        <v>0</v>
      </c>
      <c r="D71" s="63">
        <v>0</v>
      </c>
      <c r="E71" s="63"/>
      <c r="F71" s="63"/>
      <c r="G71" s="63">
        <v>492</v>
      </c>
      <c r="H71" s="63">
        <v>7730336</v>
      </c>
      <c r="I71" s="6"/>
      <c r="J71" s="6"/>
      <c r="K71" s="63">
        <v>492</v>
      </c>
      <c r="L71" s="63">
        <v>7730336</v>
      </c>
      <c r="M71" s="1"/>
      <c r="N71" s="1"/>
      <c r="O71" s="63">
        <v>492</v>
      </c>
      <c r="P71" s="63">
        <v>7730336</v>
      </c>
    </row>
    <row r="72" spans="2:16" ht="18.75">
      <c r="B72" s="45" t="s">
        <v>31</v>
      </c>
      <c r="C72" s="35"/>
      <c r="D72" s="35"/>
      <c r="E72" s="24"/>
      <c r="F72" s="24"/>
      <c r="G72" s="35"/>
      <c r="H72" s="35"/>
      <c r="I72" s="27"/>
      <c r="J72" s="27"/>
      <c r="K72" s="35"/>
      <c r="L72" s="35"/>
      <c r="M72" s="24"/>
      <c r="N72" s="24"/>
      <c r="O72" s="36"/>
      <c r="P72" s="36"/>
    </row>
    <row r="73" spans="2:16" ht="18.75">
      <c r="B73" s="30"/>
      <c r="C73" s="27"/>
      <c r="D73" s="27"/>
      <c r="E73" s="27"/>
      <c r="F73" s="27"/>
      <c r="G73" s="27"/>
      <c r="H73" s="27"/>
      <c r="I73" s="33"/>
      <c r="J73" s="33"/>
      <c r="K73" s="27"/>
      <c r="L73" s="27"/>
      <c r="M73" s="24"/>
      <c r="N73" s="24"/>
      <c r="O73" s="33"/>
      <c r="P73" s="33"/>
    </row>
    <row r="74" spans="2:16" ht="18.75">
      <c r="B74" s="46" t="s">
        <v>44</v>
      </c>
      <c r="C74" s="27"/>
      <c r="D74" s="27"/>
      <c r="E74" s="24"/>
      <c r="F74" s="24"/>
      <c r="G74" s="27"/>
      <c r="H74" s="27"/>
      <c r="I74" s="27"/>
      <c r="J74" s="27"/>
      <c r="K74" s="27"/>
      <c r="L74" s="27"/>
      <c r="M74" s="24"/>
      <c r="N74" s="24"/>
      <c r="O74" s="33"/>
      <c r="P74" s="33"/>
    </row>
    <row r="75" spans="2:16" ht="18.75">
      <c r="B75" s="47" t="s">
        <v>38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</row>
    <row r="76" spans="2:16" ht="18.75">
      <c r="B76" s="48" t="s">
        <v>32</v>
      </c>
      <c r="C76" s="31"/>
      <c r="D76" s="31"/>
      <c r="E76" s="29"/>
      <c r="F76" s="29"/>
      <c r="G76" s="31"/>
      <c r="H76" s="31"/>
      <c r="I76" s="29"/>
      <c r="J76" s="29"/>
      <c r="K76" s="31"/>
      <c r="L76" s="31"/>
      <c r="M76" s="29"/>
      <c r="N76" s="29"/>
      <c r="O76" s="31"/>
      <c r="P76" s="31"/>
    </row>
    <row r="77" spans="2:16" ht="18.75">
      <c r="B77" s="29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33"/>
      <c r="P77" s="33"/>
    </row>
    <row r="78" spans="2:16" ht="18.75">
      <c r="B78" s="46" t="s">
        <v>45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33"/>
      <c r="P78" s="33"/>
    </row>
    <row r="79" spans="2:16" ht="18.75">
      <c r="B79" s="49" t="s">
        <v>33</v>
      </c>
      <c r="C79" s="31"/>
      <c r="D79" s="31"/>
      <c r="E79" s="29"/>
      <c r="F79" s="29"/>
      <c r="G79" s="31"/>
      <c r="H79" s="31"/>
      <c r="I79" s="29"/>
      <c r="J79" s="29"/>
      <c r="K79" s="31"/>
      <c r="L79" s="31"/>
      <c r="M79" s="29"/>
      <c r="N79" s="29"/>
      <c r="O79" s="31"/>
      <c r="P79" s="31"/>
    </row>
    <row r="80" spans="2:16" ht="18.75">
      <c r="B80" s="26"/>
      <c r="C80" s="35"/>
      <c r="D80" s="35"/>
      <c r="E80" s="24"/>
      <c r="F80" s="24"/>
      <c r="G80" s="35"/>
      <c r="H80" s="35"/>
      <c r="I80" s="24"/>
      <c r="J80" s="24"/>
      <c r="K80" s="27"/>
      <c r="L80" s="27"/>
      <c r="M80" s="24"/>
      <c r="N80" s="24"/>
      <c r="O80" s="33"/>
      <c r="P80" s="33"/>
    </row>
    <row r="81" spans="2:16" ht="18.75">
      <c r="B81" s="26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8"/>
      <c r="P81" s="28"/>
    </row>
    <row r="82" spans="2:16" ht="18.75">
      <c r="B82" s="26"/>
      <c r="C82" s="27"/>
      <c r="D82" s="27"/>
      <c r="E82" s="23"/>
      <c r="F82" s="23"/>
      <c r="G82" s="27"/>
      <c r="H82" s="27"/>
      <c r="I82" s="23"/>
      <c r="J82" s="23"/>
      <c r="K82" s="27"/>
      <c r="L82" s="27"/>
      <c r="M82" s="23"/>
      <c r="N82" s="23"/>
      <c r="O82" s="33"/>
      <c r="P82" s="33"/>
    </row>
    <row r="83" spans="2:16" ht="18.75">
      <c r="B83" s="26" t="s">
        <v>7</v>
      </c>
      <c r="C83" s="23">
        <f>SUM(C57:C82)</f>
        <v>8</v>
      </c>
      <c r="D83" s="23">
        <f>SUM(D57:D82)</f>
        <v>71198</v>
      </c>
      <c r="E83" s="23"/>
      <c r="F83" s="23"/>
      <c r="G83" s="23">
        <f>SUM(G57:G82)</f>
        <v>915</v>
      </c>
      <c r="H83" s="23">
        <f>SUM(H57:H82)</f>
        <v>12002244</v>
      </c>
      <c r="I83" s="23"/>
      <c r="J83" s="23"/>
      <c r="K83" s="23">
        <f>SUM(K57:K82)</f>
        <v>923</v>
      </c>
      <c r="L83" s="23">
        <f>SUM(L57:L82)</f>
        <v>12073442</v>
      </c>
      <c r="M83" s="23"/>
      <c r="N83" s="23"/>
      <c r="O83" s="28">
        <f>SUM(O57:O82)</f>
        <v>923</v>
      </c>
      <c r="P83" s="28">
        <f>SUM(P57:P82)</f>
        <v>12073442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O83"/>
  <sheetViews>
    <sheetView topLeftCell="D1" workbookViewId="0">
      <selection activeCell="K21" sqref="K21:L21"/>
    </sheetView>
  </sheetViews>
  <sheetFormatPr defaultRowHeight="15"/>
  <cols>
    <col min="2" max="2" width="13.85546875" customWidth="1"/>
    <col min="3" max="3" width="14" customWidth="1"/>
    <col min="4" max="4" width="13" customWidth="1"/>
    <col min="8" max="8" width="12.42578125" customWidth="1"/>
    <col min="10" max="10" width="13.85546875" customWidth="1"/>
    <col min="11" max="11" width="11" customWidth="1"/>
    <col min="12" max="12" width="11.85546875" bestFit="1" customWidth="1"/>
    <col min="15" max="15" width="12.140625" customWidth="1"/>
  </cols>
  <sheetData>
    <row r="3" spans="3:15" ht="15.75">
      <c r="C3" s="7"/>
      <c r="D3" s="7"/>
      <c r="E3" s="8" t="s">
        <v>22</v>
      </c>
      <c r="F3" s="8"/>
      <c r="G3" s="15"/>
      <c r="H3" s="7"/>
      <c r="I3" s="7"/>
      <c r="J3" s="7"/>
      <c r="K3" s="8" t="s">
        <v>23</v>
      </c>
      <c r="L3" s="8"/>
      <c r="M3" s="7"/>
      <c r="N3" s="7"/>
      <c r="O3" s="7"/>
    </row>
    <row r="4" spans="3:15" ht="15.75">
      <c r="C4" s="7"/>
      <c r="D4" s="7"/>
      <c r="E4" s="8"/>
      <c r="F4" s="8"/>
      <c r="G4" s="15"/>
      <c r="H4" s="7"/>
      <c r="I4" s="7"/>
      <c r="J4" s="7"/>
      <c r="K4" s="8"/>
      <c r="L4" s="8"/>
      <c r="M4" s="7"/>
      <c r="N4" s="7"/>
      <c r="O4" s="7"/>
    </row>
    <row r="5" spans="3:15" ht="15.75">
      <c r="C5" s="67" t="s">
        <v>54</v>
      </c>
      <c r="D5" s="68"/>
      <c r="E5" s="68"/>
      <c r="F5" s="68"/>
      <c r="G5" s="68"/>
      <c r="H5" s="68"/>
      <c r="I5" s="7"/>
      <c r="J5" s="66" t="s">
        <v>55</v>
      </c>
      <c r="K5" s="66"/>
      <c r="L5" s="66"/>
      <c r="M5" s="66"/>
      <c r="N5" s="66"/>
      <c r="O5" s="66"/>
    </row>
    <row r="6" spans="3:15" ht="28.5" customHeight="1">
      <c r="C6" s="68"/>
      <c r="D6" s="68"/>
      <c r="E6" s="68"/>
      <c r="F6" s="68"/>
      <c r="G6" s="68"/>
      <c r="H6" s="68"/>
      <c r="I6" s="7"/>
      <c r="J6" s="66"/>
      <c r="K6" s="66"/>
      <c r="L6" s="66"/>
      <c r="M6" s="66"/>
      <c r="N6" s="66"/>
      <c r="O6" s="66"/>
    </row>
    <row r="7" spans="3:15" ht="46.5" customHeight="1">
      <c r="C7" s="68"/>
      <c r="D7" s="68"/>
      <c r="E7" s="68"/>
      <c r="F7" s="68"/>
      <c r="G7" s="68"/>
      <c r="H7" s="68"/>
      <c r="I7" s="7"/>
      <c r="J7" s="66"/>
      <c r="K7" s="66"/>
      <c r="L7" s="66"/>
      <c r="M7" s="66"/>
      <c r="N7" s="66"/>
      <c r="O7" s="66"/>
    </row>
    <row r="8" spans="3:15" ht="47.25">
      <c r="C8" s="7"/>
      <c r="D8" s="9"/>
      <c r="E8" s="9"/>
      <c r="F8" s="9"/>
      <c r="G8" s="9"/>
      <c r="H8" s="9"/>
      <c r="I8" s="7"/>
      <c r="J8" s="69" t="s">
        <v>24</v>
      </c>
      <c r="K8" s="10" t="s">
        <v>25</v>
      </c>
      <c r="L8" s="10" t="s">
        <v>26</v>
      </c>
      <c r="M8" s="7"/>
      <c r="N8" s="7"/>
      <c r="O8" s="7"/>
    </row>
    <row r="9" spans="3:15" ht="47.25">
      <c r="C9" s="69" t="s">
        <v>24</v>
      </c>
      <c r="D9" s="10" t="s">
        <v>25</v>
      </c>
      <c r="E9" s="10" t="s">
        <v>26</v>
      </c>
      <c r="F9" s="10"/>
      <c r="G9" s="7"/>
      <c r="H9" s="7"/>
      <c r="I9" s="7"/>
      <c r="J9" s="69"/>
      <c r="K9" s="11" t="s">
        <v>27</v>
      </c>
      <c r="L9" s="11" t="s">
        <v>27</v>
      </c>
      <c r="M9" s="7"/>
      <c r="N9" s="7"/>
      <c r="O9" s="7"/>
    </row>
    <row r="10" spans="3:15" ht="15.75">
      <c r="C10" s="69"/>
      <c r="D10" s="11" t="s">
        <v>16</v>
      </c>
      <c r="E10" s="11" t="s">
        <v>16</v>
      </c>
      <c r="F10" s="11"/>
      <c r="G10" s="7"/>
      <c r="H10" s="7"/>
      <c r="I10" s="7"/>
      <c r="K10" s="12"/>
      <c r="L10" s="13"/>
      <c r="M10" s="7"/>
      <c r="N10" s="7"/>
      <c r="O10" s="7"/>
    </row>
    <row r="11" spans="3:15" ht="20.25" customHeight="1">
      <c r="C11" s="53" t="s">
        <v>46</v>
      </c>
      <c r="D11" s="27">
        <v>0</v>
      </c>
      <c r="E11" s="31">
        <v>39</v>
      </c>
      <c r="F11" s="5"/>
      <c r="G11" s="7"/>
      <c r="H11" s="7"/>
      <c r="I11" s="7"/>
      <c r="J11" s="53" t="s">
        <v>46</v>
      </c>
      <c r="K11" s="27">
        <v>0</v>
      </c>
      <c r="L11" s="31">
        <v>99</v>
      </c>
      <c r="M11" s="5"/>
      <c r="O11" s="7"/>
    </row>
    <row r="12" spans="3:15" ht="19.5" customHeight="1">
      <c r="C12" s="54" t="s">
        <v>36</v>
      </c>
      <c r="D12" s="27">
        <v>0</v>
      </c>
      <c r="E12" s="27">
        <v>4</v>
      </c>
      <c r="F12" s="5"/>
      <c r="G12" s="7"/>
      <c r="H12" s="7"/>
      <c r="I12" s="7"/>
      <c r="J12" s="54" t="s">
        <v>36</v>
      </c>
      <c r="K12" s="65">
        <v>0</v>
      </c>
      <c r="L12" s="27">
        <v>64</v>
      </c>
      <c r="M12" s="5"/>
      <c r="O12" s="7"/>
    </row>
    <row r="13" spans="3:15" s="4" customFormat="1" ht="19.5" customHeight="1">
      <c r="C13" s="55" t="s">
        <v>28</v>
      </c>
      <c r="D13" s="27">
        <v>0</v>
      </c>
      <c r="E13" s="27">
        <v>13</v>
      </c>
      <c r="F13" s="5"/>
      <c r="G13" s="7"/>
      <c r="H13" s="7"/>
      <c r="I13" s="7"/>
      <c r="J13" s="55" t="s">
        <v>28</v>
      </c>
      <c r="K13" s="27">
        <v>0</v>
      </c>
      <c r="L13" s="27">
        <v>148</v>
      </c>
      <c r="M13" s="5"/>
      <c r="O13" s="7"/>
    </row>
    <row r="14" spans="3:15" ht="18.75" customHeight="1">
      <c r="C14" s="56" t="s">
        <v>37</v>
      </c>
      <c r="D14" s="27">
        <v>0</v>
      </c>
      <c r="E14" s="27">
        <v>0</v>
      </c>
      <c r="F14" s="5"/>
      <c r="G14" s="7"/>
      <c r="H14" s="7"/>
      <c r="I14" s="7"/>
      <c r="J14" s="56" t="s">
        <v>37</v>
      </c>
      <c r="K14" s="27">
        <v>0</v>
      </c>
      <c r="L14" s="27">
        <v>0</v>
      </c>
      <c r="M14" s="5"/>
      <c r="O14" s="7"/>
    </row>
    <row r="15" spans="3:15" s="4" customFormat="1" ht="18.75" customHeight="1">
      <c r="C15" s="57" t="s">
        <v>29</v>
      </c>
      <c r="D15" s="27">
        <v>3</v>
      </c>
      <c r="E15" s="27">
        <v>14</v>
      </c>
      <c r="F15" s="5"/>
      <c r="G15" s="7"/>
      <c r="H15" s="7"/>
      <c r="I15" s="7"/>
      <c r="J15" s="57" t="s">
        <v>29</v>
      </c>
      <c r="K15" s="27">
        <v>38</v>
      </c>
      <c r="L15" s="27">
        <v>215</v>
      </c>
      <c r="M15" s="5"/>
      <c r="O15" s="7"/>
    </row>
    <row r="16" spans="3:15" ht="21.75" customHeight="1">
      <c r="C16" s="58" t="s">
        <v>30</v>
      </c>
      <c r="D16" s="27">
        <v>0</v>
      </c>
      <c r="E16" s="27">
        <v>0</v>
      </c>
      <c r="F16" s="12"/>
      <c r="G16" s="7"/>
      <c r="H16" s="7"/>
      <c r="I16" s="7"/>
      <c r="J16" s="58" t="s">
        <v>30</v>
      </c>
      <c r="K16" s="27">
        <v>0</v>
      </c>
      <c r="L16" s="27">
        <v>0</v>
      </c>
      <c r="M16" s="14"/>
      <c r="O16" s="7"/>
    </row>
    <row r="17" spans="3:15" s="4" customFormat="1" ht="21.75" customHeight="1">
      <c r="C17" s="45" t="s">
        <v>31</v>
      </c>
      <c r="D17" s="27">
        <v>0</v>
      </c>
      <c r="E17" s="27">
        <v>0</v>
      </c>
      <c r="F17" s="12"/>
      <c r="G17" s="7"/>
      <c r="H17" s="7"/>
      <c r="I17" s="7"/>
      <c r="J17" s="45" t="s">
        <v>31</v>
      </c>
      <c r="K17" s="27">
        <v>0</v>
      </c>
      <c r="L17" s="27">
        <v>0</v>
      </c>
      <c r="M17" s="14"/>
      <c r="O17" s="7"/>
    </row>
    <row r="18" spans="3:15" ht="24.75" customHeight="1">
      <c r="C18" s="59" t="s">
        <v>48</v>
      </c>
      <c r="D18" s="27">
        <v>0</v>
      </c>
      <c r="E18" s="27">
        <v>0</v>
      </c>
      <c r="F18" s="12"/>
      <c r="G18" s="7"/>
      <c r="H18" s="7"/>
      <c r="I18" s="7"/>
      <c r="J18" s="59" t="s">
        <v>48</v>
      </c>
      <c r="K18" s="27">
        <v>0</v>
      </c>
      <c r="L18" s="27">
        <v>0</v>
      </c>
      <c r="M18" s="5"/>
      <c r="O18" s="7"/>
    </row>
    <row r="19" spans="3:15" ht="22.5" customHeight="1">
      <c r="C19" s="60" t="s">
        <v>32</v>
      </c>
      <c r="D19" s="27">
        <v>0</v>
      </c>
      <c r="E19" s="27">
        <v>0</v>
      </c>
      <c r="F19" s="12"/>
      <c r="G19" s="7"/>
      <c r="H19" s="7"/>
      <c r="I19" s="7"/>
      <c r="J19" s="60" t="s">
        <v>32</v>
      </c>
      <c r="K19" s="65">
        <v>0</v>
      </c>
      <c r="L19" s="65">
        <v>0</v>
      </c>
      <c r="M19" s="6"/>
      <c r="O19" s="7"/>
    </row>
    <row r="20" spans="3:15" ht="20.25" customHeight="1">
      <c r="C20" s="61" t="s">
        <v>33</v>
      </c>
      <c r="D20" s="27">
        <v>0</v>
      </c>
      <c r="E20" s="27">
        <v>0</v>
      </c>
      <c r="F20" s="12"/>
      <c r="G20" s="7"/>
      <c r="H20" s="7"/>
      <c r="I20" s="7"/>
      <c r="J20" s="61" t="s">
        <v>33</v>
      </c>
      <c r="K20" s="27">
        <v>0</v>
      </c>
      <c r="L20" s="27">
        <v>0</v>
      </c>
      <c r="M20" s="14"/>
      <c r="O20" s="7"/>
    </row>
    <row r="21" spans="3:15" ht="15.75">
      <c r="C21" s="13" t="s">
        <v>7</v>
      </c>
      <c r="D21" s="11">
        <f>SUM(D11:D20)</f>
        <v>3</v>
      </c>
      <c r="E21" s="11">
        <f>SUM(E11:E20)</f>
        <v>70</v>
      </c>
      <c r="F21" s="12"/>
      <c r="G21" s="7"/>
      <c r="H21" s="7"/>
      <c r="I21" s="7"/>
      <c r="J21" s="13" t="s">
        <v>7</v>
      </c>
      <c r="K21" s="70">
        <f>SUM(K11:K20)</f>
        <v>38</v>
      </c>
      <c r="L21" s="70">
        <v>526</v>
      </c>
      <c r="M21" s="14"/>
      <c r="O21" s="7"/>
    </row>
    <row r="22" spans="3:15" ht="15.75">
      <c r="C22" s="7"/>
      <c r="D22" s="7"/>
      <c r="E22" s="7"/>
      <c r="F22" s="11"/>
      <c r="G22" s="7"/>
      <c r="H22" s="7"/>
      <c r="I22" s="7"/>
      <c r="J22" s="7"/>
      <c r="K22" s="7"/>
      <c r="L22" s="7"/>
      <c r="M22" s="7"/>
      <c r="N22" s="7"/>
      <c r="O22" s="7"/>
    </row>
    <row r="23" spans="3:15" ht="15.75"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3:15" ht="15.75"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3:15" ht="15.75"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3:15" ht="15.75"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3:15" ht="15.75"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3:15" ht="15.75"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3:15" ht="15.75"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3:15" ht="15.75"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3:15" ht="15.75"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3:15" ht="15.75"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2:15" ht="15.75"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2:15" ht="15.75">
      <c r="B34" s="4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2:15" ht="15.75">
      <c r="B35" s="4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2:15" ht="15.75">
      <c r="B36" s="4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2:15" ht="15.75">
      <c r="B37" s="4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2:15" ht="15.75">
      <c r="B38" s="4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2:15" ht="15.75">
      <c r="B39" s="4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2:15" ht="15.75">
      <c r="B40" s="4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2:15" ht="21.75" customHeight="1"/>
    <row r="42" spans="2:15" ht="94.5" customHeight="1"/>
    <row r="52" spans="3:15" ht="17.25" customHeight="1"/>
    <row r="58" spans="3:15" ht="15.75"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3:15" ht="15.75"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3:15" ht="15.75"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3:15" ht="15.75"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3:15" ht="15.75"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3:15" ht="15.75"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3:15" ht="15.75"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3:15" ht="15.75"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3:15" ht="15.75"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3:15" ht="15.75"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3:15" ht="15.75"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3:15" ht="15.75"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3:15" ht="15.75"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3:15" ht="15.75"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3:15" ht="15.75"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3:15" ht="15.75"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3:15" ht="15.75"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3:15" ht="15.75"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spans="3:15" ht="15.75"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</row>
    <row r="77" spans="3:15" ht="15.75"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</row>
    <row r="78" spans="3:15" ht="15.75"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</row>
    <row r="79" spans="3:15" ht="15.75"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</row>
    <row r="80" spans="3:15" ht="15.75"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</row>
    <row r="81" spans="3:15" ht="15.75"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</row>
    <row r="82" spans="3:15" ht="15.75"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</row>
    <row r="83" spans="3:15" ht="15.75">
      <c r="C83" s="4"/>
      <c r="D83" s="4"/>
      <c r="E83" s="4"/>
      <c r="F83" s="7"/>
      <c r="G83" s="7"/>
      <c r="H83" s="7"/>
      <c r="I83" s="7"/>
      <c r="J83" s="4"/>
      <c r="K83" s="4"/>
      <c r="L83" s="4"/>
      <c r="M83" s="7"/>
      <c r="N83" s="7"/>
      <c r="O83" s="7"/>
    </row>
  </sheetData>
  <mergeCells count="4">
    <mergeCell ref="J5:O7"/>
    <mergeCell ref="C5:H7"/>
    <mergeCell ref="J8:J9"/>
    <mergeCell ref="C9:C10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C3:P20"/>
  <sheetViews>
    <sheetView tabSelected="1" workbookViewId="0">
      <selection activeCell="K56" sqref="K56"/>
    </sheetView>
  </sheetViews>
  <sheetFormatPr defaultRowHeight="15"/>
  <cols>
    <col min="3" max="3" width="15.28515625" customWidth="1"/>
    <col min="6" max="6" width="10.28515625" customWidth="1"/>
    <col min="11" max="11" width="15.28515625" customWidth="1"/>
    <col min="12" max="12" width="13.42578125" customWidth="1"/>
    <col min="13" max="13" width="11.5703125" bestFit="1" customWidth="1"/>
  </cols>
  <sheetData>
    <row r="3" spans="3:16" ht="15.75">
      <c r="C3" s="4"/>
      <c r="D3" s="7"/>
      <c r="E3" s="7"/>
      <c r="F3" s="20" t="s">
        <v>34</v>
      </c>
      <c r="G3" s="7"/>
      <c r="H3" s="7"/>
      <c r="I3" s="7"/>
      <c r="J3" s="7"/>
      <c r="K3" s="7"/>
      <c r="L3" s="20" t="s">
        <v>35</v>
      </c>
      <c r="M3" s="19"/>
      <c r="N3" s="7"/>
      <c r="O3" s="7"/>
      <c r="P3" s="7"/>
    </row>
    <row r="4" spans="3:16" ht="118.5" customHeight="1">
      <c r="C4" s="66" t="s">
        <v>56</v>
      </c>
      <c r="D4" s="66"/>
      <c r="E4" s="66"/>
      <c r="F4" s="66"/>
      <c r="G4" s="18"/>
      <c r="H4" s="18"/>
      <c r="I4" s="18"/>
      <c r="J4" s="7"/>
      <c r="K4" s="66" t="s">
        <v>57</v>
      </c>
      <c r="L4" s="66"/>
      <c r="M4" s="66"/>
      <c r="N4" s="66"/>
      <c r="O4" s="7"/>
      <c r="P4" s="7"/>
    </row>
    <row r="5" spans="3:16" ht="24" customHeight="1">
      <c r="C5" s="4"/>
      <c r="D5" s="15"/>
      <c r="E5" s="9"/>
      <c r="F5" s="9"/>
      <c r="G5" s="9"/>
      <c r="H5" s="9"/>
      <c r="I5" s="9"/>
      <c r="J5" s="7"/>
      <c r="K5" s="9"/>
      <c r="L5" s="9"/>
      <c r="M5" s="9"/>
      <c r="N5" s="9"/>
      <c r="O5" s="9"/>
      <c r="P5" s="7"/>
    </row>
    <row r="6" spans="3:16" ht="21" customHeight="1">
      <c r="C6" s="4"/>
      <c r="D6" s="7"/>
      <c r="E6" s="16"/>
      <c r="F6" s="16"/>
      <c r="G6" s="9"/>
      <c r="H6" s="9"/>
      <c r="I6" s="9"/>
      <c r="J6" s="7"/>
      <c r="K6" s="7"/>
      <c r="L6" s="7"/>
      <c r="M6" s="7"/>
      <c r="N6" s="9"/>
      <c r="O6" s="9"/>
      <c r="P6" s="7"/>
    </row>
    <row r="7" spans="3:16" ht="47.25">
      <c r="C7" s="21" t="s">
        <v>24</v>
      </c>
      <c r="D7" s="10" t="s">
        <v>25</v>
      </c>
      <c r="E7" s="10" t="s">
        <v>26</v>
      </c>
      <c r="H7" s="16"/>
      <c r="I7" s="16"/>
      <c r="J7" s="7"/>
      <c r="K7" s="69" t="s">
        <v>24</v>
      </c>
      <c r="L7" s="10" t="s">
        <v>25</v>
      </c>
      <c r="M7" s="10" t="s">
        <v>26</v>
      </c>
      <c r="N7" s="7"/>
      <c r="O7" s="7"/>
      <c r="P7" s="7"/>
    </row>
    <row r="8" spans="3:16" ht="15.75">
      <c r="C8" s="21"/>
      <c r="D8" s="11" t="s">
        <v>16</v>
      </c>
      <c r="E8" s="11" t="s">
        <v>16</v>
      </c>
      <c r="H8" s="7"/>
      <c r="I8" s="7"/>
      <c r="J8" s="7"/>
      <c r="K8" s="69"/>
      <c r="L8" s="11" t="s">
        <v>27</v>
      </c>
      <c r="M8" s="11" t="s">
        <v>27</v>
      </c>
      <c r="N8" s="7"/>
      <c r="O8" s="69"/>
      <c r="P8" s="10"/>
    </row>
    <row r="9" spans="3:16" ht="18.75">
      <c r="C9" s="53" t="s">
        <v>46</v>
      </c>
      <c r="D9" s="63">
        <v>2</v>
      </c>
      <c r="E9" s="63">
        <v>197</v>
      </c>
      <c r="H9" s="7"/>
      <c r="I9" s="7"/>
      <c r="J9" s="7"/>
      <c r="K9" s="53" t="s">
        <v>46</v>
      </c>
      <c r="L9" s="63">
        <v>4</v>
      </c>
      <c r="M9" s="63">
        <v>1257</v>
      </c>
      <c r="N9" s="7"/>
      <c r="O9" s="69"/>
      <c r="P9" s="11"/>
    </row>
    <row r="10" spans="3:16" ht="18.75">
      <c r="C10" s="54" t="s">
        <v>36</v>
      </c>
      <c r="D10" s="27">
        <v>0</v>
      </c>
      <c r="E10" s="63">
        <v>1</v>
      </c>
      <c r="H10" s="7"/>
      <c r="I10" s="7"/>
      <c r="J10" s="7"/>
      <c r="K10" s="54" t="s">
        <v>36</v>
      </c>
      <c r="L10" s="27">
        <v>0</v>
      </c>
      <c r="M10" s="63">
        <v>90</v>
      </c>
      <c r="N10" s="5"/>
      <c r="O10" s="13"/>
      <c r="P10" s="12"/>
    </row>
    <row r="11" spans="3:16" s="4" customFormat="1" ht="18.75">
      <c r="C11" s="55" t="s">
        <v>28</v>
      </c>
      <c r="D11" s="31">
        <v>0</v>
      </c>
      <c r="E11" s="31">
        <v>0</v>
      </c>
      <c r="H11" s="7"/>
      <c r="I11" s="7"/>
      <c r="J11" s="7"/>
      <c r="K11" s="55" t="s">
        <v>28</v>
      </c>
      <c r="L11" s="31">
        <v>0</v>
      </c>
      <c r="M11" s="31">
        <v>0</v>
      </c>
      <c r="N11" s="5"/>
      <c r="O11" s="13"/>
      <c r="P11" s="12"/>
    </row>
    <row r="12" spans="3:16" ht="18.75">
      <c r="C12" s="56" t="s">
        <v>37</v>
      </c>
      <c r="D12" s="63">
        <v>5</v>
      </c>
      <c r="E12" s="63">
        <v>209</v>
      </c>
      <c r="H12" s="7"/>
      <c r="I12" s="7"/>
      <c r="J12" s="7"/>
      <c r="K12" s="56" t="s">
        <v>37</v>
      </c>
      <c r="L12" s="63">
        <v>66</v>
      </c>
      <c r="M12" s="63">
        <v>2685</v>
      </c>
      <c r="N12" s="5"/>
      <c r="O12" s="13"/>
      <c r="P12" s="13"/>
    </row>
    <row r="13" spans="3:16" s="4" customFormat="1" ht="18.75">
      <c r="C13" s="57" t="s">
        <v>29</v>
      </c>
      <c r="D13" s="63">
        <v>1</v>
      </c>
      <c r="E13" s="63">
        <v>16</v>
      </c>
      <c r="H13" s="7"/>
      <c r="I13" s="7"/>
      <c r="J13" s="7"/>
      <c r="K13" s="57" t="s">
        <v>29</v>
      </c>
      <c r="L13" s="63">
        <v>1</v>
      </c>
      <c r="M13" s="63">
        <v>240</v>
      </c>
      <c r="N13" s="5"/>
      <c r="O13" s="13"/>
      <c r="P13" s="13"/>
    </row>
    <row r="14" spans="3:16" ht="18.75">
      <c r="C14" s="58" t="s">
        <v>30</v>
      </c>
      <c r="D14" s="31">
        <v>0</v>
      </c>
      <c r="E14" s="63">
        <v>492</v>
      </c>
      <c r="H14" s="7"/>
      <c r="I14" s="7"/>
      <c r="J14" s="7"/>
      <c r="K14" s="58" t="s">
        <v>30</v>
      </c>
      <c r="L14" s="31">
        <v>0</v>
      </c>
      <c r="M14" s="63">
        <v>7730</v>
      </c>
      <c r="N14" s="5"/>
      <c r="O14" s="13"/>
      <c r="P14" s="12"/>
    </row>
    <row r="15" spans="3:16" s="4" customFormat="1" ht="18.75">
      <c r="C15" s="45" t="s">
        <v>31</v>
      </c>
      <c r="D15" s="31">
        <v>0</v>
      </c>
      <c r="E15" s="63">
        <v>0</v>
      </c>
      <c r="H15" s="7"/>
      <c r="I15" s="7"/>
      <c r="J15" s="7"/>
      <c r="K15" s="45" t="s">
        <v>31</v>
      </c>
      <c r="L15" s="31">
        <v>0</v>
      </c>
      <c r="M15" s="31">
        <v>0</v>
      </c>
      <c r="N15" s="5"/>
      <c r="O15" s="13"/>
      <c r="P15" s="12"/>
    </row>
    <row r="16" spans="3:16" ht="18.75">
      <c r="C16" s="59" t="s">
        <v>48</v>
      </c>
      <c r="D16" s="27">
        <v>0</v>
      </c>
      <c r="E16" s="27">
        <v>0</v>
      </c>
      <c r="H16" s="7"/>
      <c r="I16" s="7"/>
      <c r="J16" s="7"/>
      <c r="K16" s="59" t="s">
        <v>48</v>
      </c>
      <c r="L16" s="27">
        <v>0</v>
      </c>
      <c r="M16" s="27">
        <v>0</v>
      </c>
      <c r="N16" s="5"/>
      <c r="O16" s="13"/>
      <c r="P16" s="13"/>
    </row>
    <row r="17" spans="3:16" ht="21.75" customHeight="1">
      <c r="C17" s="60" t="s">
        <v>32</v>
      </c>
      <c r="D17" s="31">
        <v>0</v>
      </c>
      <c r="E17" s="31">
        <v>0</v>
      </c>
      <c r="H17" s="7"/>
      <c r="I17" s="7"/>
      <c r="J17" s="7"/>
      <c r="K17" s="60" t="s">
        <v>32</v>
      </c>
      <c r="L17" s="31">
        <v>0</v>
      </c>
      <c r="M17" s="31">
        <v>0</v>
      </c>
      <c r="N17" s="6"/>
      <c r="O17" s="13"/>
      <c r="P17" s="17"/>
    </row>
    <row r="18" spans="3:16" ht="18.75">
      <c r="C18" s="61" t="s">
        <v>33</v>
      </c>
      <c r="D18" s="31">
        <v>0</v>
      </c>
      <c r="E18" s="31">
        <v>0</v>
      </c>
      <c r="H18" s="7"/>
      <c r="I18" s="7"/>
      <c r="J18" s="7"/>
      <c r="K18" s="61" t="s">
        <v>33</v>
      </c>
      <c r="L18" s="31">
        <v>0</v>
      </c>
      <c r="M18" s="31">
        <v>0</v>
      </c>
      <c r="N18" s="5"/>
      <c r="O18" s="13"/>
      <c r="P18" s="13"/>
    </row>
    <row r="19" spans="3:16" ht="15.75">
      <c r="C19" s="13" t="s">
        <v>7</v>
      </c>
      <c r="D19" s="62">
        <f>SUM(D9:D18)</f>
        <v>8</v>
      </c>
      <c r="E19" s="62">
        <f>SUM(E9:E18)</f>
        <v>915</v>
      </c>
      <c r="H19" s="7"/>
      <c r="I19" s="7"/>
      <c r="J19" s="7"/>
      <c r="K19" s="13" t="s">
        <v>7</v>
      </c>
      <c r="L19" s="62">
        <v>71</v>
      </c>
      <c r="M19" s="62">
        <v>12002</v>
      </c>
      <c r="N19" s="17"/>
      <c r="O19" s="13"/>
      <c r="P19" s="17"/>
    </row>
    <row r="20" spans="3:16" ht="15.75">
      <c r="D20" s="7"/>
      <c r="E20" s="7"/>
      <c r="F20" s="7"/>
      <c r="G20" s="4"/>
      <c r="H20" s="7"/>
      <c r="I20" s="7"/>
      <c r="J20" s="7"/>
      <c r="K20" s="7"/>
      <c r="L20" s="7"/>
      <c r="M20" s="7"/>
      <c r="N20" s="7"/>
      <c r="O20" s="13"/>
      <c r="P20" s="13"/>
    </row>
  </sheetData>
  <mergeCells count="4">
    <mergeCell ref="K7:K8"/>
    <mergeCell ref="O8:O9"/>
    <mergeCell ref="C4:F4"/>
    <mergeCell ref="K4: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Tab-6</vt:lpstr>
      <vt:lpstr>Tab6Graph6A1&amp;A2</vt:lpstr>
      <vt:lpstr>Tab6Graph6B1&amp;B2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shipping</dc:creator>
  <cp:lastModifiedBy>ashis.guharoy</cp:lastModifiedBy>
  <dcterms:created xsi:type="dcterms:W3CDTF">2016-01-05T11:05:12Z</dcterms:created>
  <dcterms:modified xsi:type="dcterms:W3CDTF">2020-01-02T07:47:19Z</dcterms:modified>
</cp:coreProperties>
</file>