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935" windowHeight="7620" activeTab="2"/>
  </bookViews>
  <sheets>
    <sheet name="Tab-5" sheetId="1" r:id="rId1"/>
    <sheet name="TabGraph5A1&amp;A2" sheetId="2" r:id="rId2"/>
    <sheet name="TabGraph5B1&amp;B2" sheetId="3" r:id="rId3"/>
  </sheets>
  <calcPr calcId="124519"/>
</workbook>
</file>

<file path=xl/calcChain.xml><?xml version="1.0" encoding="utf-8"?>
<calcChain xmlns="http://schemas.openxmlformats.org/spreadsheetml/2006/main">
  <c r="C32" i="3"/>
  <c r="D32"/>
  <c r="B29" i="2"/>
  <c r="C29"/>
  <c r="P99" i="1"/>
  <c r="O99"/>
  <c r="L99"/>
  <c r="K99"/>
  <c r="H99"/>
  <c r="G99"/>
  <c r="D99"/>
  <c r="C99"/>
  <c r="P49"/>
  <c r="O49"/>
  <c r="L49"/>
  <c r="K49"/>
  <c r="H49"/>
  <c r="G49"/>
  <c r="D49"/>
  <c r="C49"/>
</calcChain>
</file>

<file path=xl/sharedStrings.xml><?xml version="1.0" encoding="utf-8"?>
<sst xmlns="http://schemas.openxmlformats.org/spreadsheetml/2006/main" count="207" uniqueCount="71">
  <si>
    <t>TABLE-5</t>
  </si>
  <si>
    <t>Number and Net Registered Tonnage ( NRT ) of Indian and Non-Indian Steam and Sailing Vessels ( including the</t>
  </si>
  <si>
    <t xml:space="preserve"> Cases of repeated Voyages ) that Entered and Cleared with Cargoes at each Port/State in Foreign Trade during</t>
  </si>
  <si>
    <r>
      <t xml:space="preserve">                                                          </t>
    </r>
    <r>
      <rPr>
        <b/>
        <u/>
        <sz val="12"/>
        <color indexed="30"/>
        <rFont val="Times New Roman"/>
        <family val="1"/>
      </rPr>
      <t>A – ENTERED WITH CARGOES</t>
    </r>
  </si>
  <si>
    <t xml:space="preserve">         Steam</t>
  </si>
  <si>
    <t>Steam</t>
  </si>
  <si>
    <t>Sailing</t>
  </si>
  <si>
    <t xml:space="preserve">        Steam</t>
  </si>
  <si>
    <t xml:space="preserve">       Sailing</t>
  </si>
  <si>
    <t>Steam &amp; Sailing</t>
  </si>
  <si>
    <t>No</t>
  </si>
  <si>
    <t xml:space="preserve">   NRT</t>
  </si>
  <si>
    <t>NO</t>
  </si>
  <si>
    <t>NRT</t>
  </si>
  <si>
    <t xml:space="preserve">    NRT</t>
  </si>
  <si>
    <t xml:space="preserve"> NRT</t>
  </si>
  <si>
    <t>No.</t>
  </si>
  <si>
    <t xml:space="preserve">     NRT</t>
  </si>
  <si>
    <t>West Bengal</t>
  </si>
  <si>
    <t>Orissa</t>
  </si>
  <si>
    <t>Paradeep</t>
  </si>
  <si>
    <t>Tamil Nadu</t>
  </si>
  <si>
    <t xml:space="preserve">Chennai   </t>
  </si>
  <si>
    <t>Kerala</t>
  </si>
  <si>
    <t>Cochin</t>
  </si>
  <si>
    <t>Maharashtra</t>
  </si>
  <si>
    <t xml:space="preserve">Mumbai </t>
  </si>
  <si>
    <t>Nabha Seva</t>
  </si>
  <si>
    <t>Gujrat</t>
  </si>
  <si>
    <t>Kandla</t>
  </si>
  <si>
    <t>Goa</t>
  </si>
  <si>
    <t>Marmagaon</t>
  </si>
  <si>
    <t>TOTAL</t>
  </si>
  <si>
    <r>
      <t xml:space="preserve">                                                          </t>
    </r>
    <r>
      <rPr>
        <u/>
        <sz val="12"/>
        <rFont val="Times New Roman"/>
        <family val="1"/>
      </rPr>
      <t>A – ENTERED WITH CARGOES</t>
    </r>
  </si>
  <si>
    <t xml:space="preserve">        B-CLEARED WITH CARGOES</t>
  </si>
  <si>
    <t>GRAND TOTAL</t>
  </si>
  <si>
    <t xml:space="preserve">  Sailing</t>
  </si>
  <si>
    <t xml:space="preserve">                                   No.                       </t>
  </si>
  <si>
    <t xml:space="preserve">  NRT</t>
  </si>
  <si>
    <r>
      <t xml:space="preserve">WhichCleared                 </t>
    </r>
    <r>
      <rPr>
        <b/>
        <u/>
        <sz val="12"/>
        <rFont val="Times New Roman"/>
        <family val="1"/>
      </rPr>
      <t>Steam                        Sailing                      Steam                 Sailing                       Steam                                      Sailing                 Steam &amp; Sailing</t>
    </r>
    <r>
      <rPr>
        <b/>
        <sz val="12"/>
        <rFont val="Times New Roman"/>
        <family val="1"/>
      </rPr>
      <t xml:space="preserve">      </t>
    </r>
  </si>
  <si>
    <t>TABLE-5A1 : ENTERED WITH CARGOES</t>
  </si>
  <si>
    <t>Port  at which Entered</t>
  </si>
  <si>
    <t>Indian</t>
  </si>
  <si>
    <t>Non-Indian</t>
  </si>
  <si>
    <t>Table-5A2 :ENTERED WITH CARGOES</t>
  </si>
  <si>
    <t xml:space="preserve"> 1000  NRT</t>
  </si>
  <si>
    <t xml:space="preserve">  1000  NRT</t>
  </si>
  <si>
    <t>TABLE-5B1 : CLEARED WITH CARGOES</t>
  </si>
  <si>
    <t>Table-5B2 :CLEARED WITH CARGOES</t>
  </si>
  <si>
    <t>Port  at which Cleared</t>
  </si>
  <si>
    <t>Chennai</t>
  </si>
  <si>
    <t>Cuddalore</t>
  </si>
  <si>
    <t>Kakinada</t>
  </si>
  <si>
    <t>Kolkata</t>
  </si>
  <si>
    <t xml:space="preserve">State/Port at                               Indian                                           Non Indian                                                  Total                           </t>
  </si>
  <si>
    <r>
      <t xml:space="preserve">                                                                  </t>
    </r>
    <r>
      <rPr>
        <u/>
        <sz val="14"/>
        <rFont val="Cambria"/>
        <family val="1"/>
        <scheme val="major"/>
      </rPr>
      <t>April,2018 to March 2019</t>
    </r>
  </si>
  <si>
    <t>Andhra Pradesh</t>
  </si>
  <si>
    <t>Gangavaram</t>
  </si>
  <si>
    <t>Visakhapatnam</t>
  </si>
  <si>
    <t>Tuticorine</t>
  </si>
  <si>
    <t>Bedi Jamnagar</t>
  </si>
  <si>
    <t>Bhavnagar</t>
  </si>
  <si>
    <t xml:space="preserve">Salaya </t>
  </si>
  <si>
    <t>Silkka</t>
  </si>
  <si>
    <t>Marmugoa</t>
  </si>
  <si>
    <r>
      <t xml:space="preserve">                                                                                                      </t>
    </r>
    <r>
      <rPr>
        <u/>
        <sz val="14"/>
        <rFont val="Cambria"/>
        <family val="1"/>
        <scheme val="major"/>
      </rPr>
      <t>April,2018 to March 2019</t>
    </r>
  </si>
  <si>
    <r>
      <t>No. of I</t>
    </r>
    <r>
      <rPr>
        <b/>
        <i/>
        <sz val="14"/>
        <color rgb="FF00B0F0"/>
        <rFont val="Times New Roman"/>
        <family val="1"/>
      </rPr>
      <t>ndian and Non-indian Steam Vessels (including cases of repeated voyages)that entered  with Cargoes at the Port  in Foreign Trade during 2018-19</t>
    </r>
  </si>
  <si>
    <t>NRT of Indian and Non-indian Steam Vessels (including cases of repeated voyages)that entered  with Cargoes at the Port  in Foreign Trade during 2018-19</t>
  </si>
  <si>
    <r>
      <t>No. of I</t>
    </r>
    <r>
      <rPr>
        <b/>
        <i/>
        <sz val="14"/>
        <color rgb="FF00B0F0"/>
        <rFont val="Times New Roman"/>
        <family val="1"/>
      </rPr>
      <t>ndian and Non-indian Steam Vessels (including cases of repeated voyages)that cleared  with Cargoes at the Port  in Foreign Trade during 2018-19</t>
    </r>
  </si>
  <si>
    <t>NRT of Indian and Non-indian Steam Vessels (including cases of repeated voyages)that cleared  with Cargoes at the Port  in Foreign Trade during 2018-19</t>
  </si>
  <si>
    <t>Total</t>
  </si>
</sst>
</file>

<file path=xl/styles.xml><?xml version="1.0" encoding="utf-8"?>
<styleSheet xmlns="http://schemas.openxmlformats.org/spreadsheetml/2006/main">
  <fonts count="52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2"/>
      <name val="Times New Roman"/>
      <family val="1"/>
    </font>
    <font>
      <u/>
      <sz val="12"/>
      <name val="Times New Roman"/>
      <family val="1"/>
    </font>
    <font>
      <b/>
      <u/>
      <sz val="12"/>
      <color indexed="30"/>
      <name val="Times New Roman"/>
      <family val="1"/>
    </font>
    <font>
      <b/>
      <sz val="12"/>
      <name val="Times New Roman"/>
      <family val="1"/>
    </font>
    <font>
      <b/>
      <u/>
      <sz val="12"/>
      <name val="Times New Roman"/>
      <family val="1"/>
    </font>
    <font>
      <b/>
      <u/>
      <sz val="10"/>
      <name val="Arial"/>
      <family val="2"/>
    </font>
    <font>
      <u/>
      <sz val="10"/>
      <name val="Arial"/>
      <family val="2"/>
    </font>
    <font>
      <b/>
      <sz val="12"/>
      <color rgb="FF0070C0"/>
      <name val="Times New Roman"/>
      <family val="1"/>
    </font>
    <font>
      <b/>
      <sz val="10"/>
      <color rgb="FF0070C0"/>
      <name val="Arial"/>
      <family val="2"/>
    </font>
    <font>
      <b/>
      <sz val="12"/>
      <color rgb="FF00B050"/>
      <name val="Arial"/>
      <family val="2"/>
    </font>
    <font>
      <b/>
      <sz val="14"/>
      <color rgb="FF00B0F0"/>
      <name val="Arial"/>
      <family val="2"/>
    </font>
    <font>
      <b/>
      <sz val="14"/>
      <color rgb="FFC00000"/>
      <name val="Times New Roman"/>
      <family val="1"/>
    </font>
    <font>
      <b/>
      <sz val="14"/>
      <color rgb="FF002060"/>
      <name val="Times New Roman"/>
      <family val="1"/>
    </font>
    <font>
      <b/>
      <sz val="14"/>
      <color rgb="FF0070C0"/>
      <name val="Times New Roman"/>
      <family val="1"/>
    </font>
    <font>
      <b/>
      <u/>
      <sz val="16"/>
      <name val="Times New Roman"/>
      <family val="1"/>
    </font>
    <font>
      <b/>
      <u/>
      <sz val="16"/>
      <name val="Arial"/>
      <family val="2"/>
    </font>
    <font>
      <b/>
      <sz val="14"/>
      <color rgb="FFFF0000"/>
      <name val="Times New Roman"/>
      <family val="1"/>
    </font>
    <font>
      <b/>
      <sz val="14"/>
      <color rgb="FF00B050"/>
      <name val="Times New Roman"/>
      <family val="1"/>
    </font>
    <font>
      <b/>
      <sz val="14"/>
      <color rgb="FF00B0F0"/>
      <name val="Times New Roman"/>
      <family val="1"/>
    </font>
    <font>
      <b/>
      <sz val="14"/>
      <color rgb="FF7030A0"/>
      <name val="Times New Roman"/>
      <family val="1"/>
    </font>
    <font>
      <b/>
      <sz val="14"/>
      <color rgb="FFC00000"/>
      <name val="Calibri"/>
      <family val="2"/>
      <scheme val="minor"/>
    </font>
    <font>
      <sz val="11"/>
      <name val="Calibri"/>
      <family val="2"/>
      <scheme val="minor"/>
    </font>
    <font>
      <b/>
      <sz val="12"/>
      <color rgb="FFFF0000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name val="Arial"/>
      <family val="2"/>
    </font>
    <font>
      <b/>
      <sz val="12"/>
      <color rgb="FFFF0000"/>
      <name val="Times New Roman"/>
      <family val="1"/>
    </font>
    <font>
      <b/>
      <sz val="12"/>
      <color rgb="FF00B050"/>
      <name val="Times New Roman"/>
      <family val="1"/>
    </font>
    <font>
      <b/>
      <sz val="12"/>
      <color rgb="FF00B0F0"/>
      <name val="Times New Roman"/>
      <family val="1"/>
    </font>
    <font>
      <b/>
      <sz val="12"/>
      <color rgb="FF7030A0"/>
      <name val="Times New Roman"/>
      <family val="1"/>
    </font>
    <font>
      <b/>
      <sz val="12"/>
      <color rgb="FFC00000"/>
      <name val="Times New Roman"/>
      <family val="1"/>
    </font>
    <font>
      <b/>
      <sz val="12"/>
      <color rgb="FF00B0F0"/>
      <name val="Arial"/>
      <family val="2"/>
    </font>
    <font>
      <b/>
      <sz val="16"/>
      <color rgb="FFFF0000"/>
      <name val="Calibri"/>
      <family val="2"/>
      <scheme val="minor"/>
    </font>
    <font>
      <b/>
      <sz val="18"/>
      <color rgb="FF00B0F0"/>
      <name val="Calibri"/>
      <family val="2"/>
      <scheme val="minor"/>
    </font>
    <font>
      <sz val="14"/>
      <name val="Cambria"/>
      <family val="1"/>
      <scheme val="major"/>
    </font>
    <font>
      <u/>
      <sz val="14"/>
      <name val="Cambria"/>
      <family val="1"/>
      <scheme val="major"/>
    </font>
    <font>
      <b/>
      <sz val="14"/>
      <color rgb="FFFF0000"/>
      <name val="Cambria"/>
      <family val="1"/>
      <scheme val="major"/>
    </font>
    <font>
      <sz val="14"/>
      <color rgb="FFFF0000"/>
      <name val="Cambria"/>
      <family val="1"/>
      <scheme val="major"/>
    </font>
    <font>
      <sz val="11"/>
      <color rgb="FFC0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b/>
      <sz val="14"/>
      <name val="Times New Roman"/>
      <family val="1"/>
    </font>
    <font>
      <b/>
      <sz val="14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name val="Arial"/>
      <family val="2"/>
    </font>
    <font>
      <b/>
      <i/>
      <sz val="14"/>
      <color rgb="FF00B0F0"/>
      <name val="Times New Roman"/>
      <family val="1"/>
    </font>
    <font>
      <b/>
      <u/>
      <sz val="14"/>
      <name val="Times New Roman"/>
      <family val="1"/>
    </font>
    <font>
      <sz val="14"/>
      <color rgb="FF00B050"/>
      <name val="Times New Roman"/>
      <family val="1"/>
    </font>
    <font>
      <sz val="14"/>
      <color rgb="FFC00000"/>
      <name val="Times New Roman"/>
      <family val="1"/>
    </font>
    <font>
      <sz val="14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36">
    <xf numFmtId="0" fontId="0" fillId="0" borderId="0" xfId="0"/>
    <xf numFmtId="0" fontId="0" fillId="0" borderId="0" xfId="0"/>
    <xf numFmtId="0" fontId="0" fillId="0" borderId="0" xfId="0"/>
    <xf numFmtId="0" fontId="1" fillId="0" borderId="0" xfId="1"/>
    <xf numFmtId="0" fontId="1" fillId="0" borderId="0" xfId="1" applyAlignment="1">
      <alignment horizontal="center"/>
    </xf>
    <xf numFmtId="0" fontId="1" fillId="0" borderId="0" xfId="1" applyAlignment="1">
      <alignment horizontal="right"/>
    </xf>
    <xf numFmtId="0" fontId="2" fillId="0" borderId="0" xfId="1" applyFont="1"/>
    <xf numFmtId="0" fontId="2" fillId="0" borderId="0" xfId="1" applyFont="1" applyAlignment="1">
      <alignment horizontal="right"/>
    </xf>
    <xf numFmtId="0" fontId="1" fillId="0" borderId="0" xfId="1" applyBorder="1"/>
    <xf numFmtId="0" fontId="1" fillId="0" borderId="0" xfId="1" applyFont="1" applyAlignment="1">
      <alignment horizontal="right"/>
    </xf>
    <xf numFmtId="0" fontId="1" fillId="0" borderId="0" xfId="1" applyAlignment="1">
      <alignment horizontal="left"/>
    </xf>
    <xf numFmtId="0" fontId="1" fillId="0" borderId="0" xfId="1" applyFont="1" applyBorder="1" applyAlignment="1">
      <alignment horizontal="center"/>
    </xf>
    <xf numFmtId="0" fontId="3" fillId="0" borderId="0" xfId="1" applyFont="1"/>
    <xf numFmtId="0" fontId="10" fillId="0" borderId="0" xfId="1" applyFont="1"/>
    <xf numFmtId="0" fontId="11" fillId="0" borderId="0" xfId="1" applyFont="1"/>
    <xf numFmtId="0" fontId="11" fillId="0" borderId="0" xfId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8" fillId="0" borderId="0" xfId="1" applyFont="1"/>
    <xf numFmtId="0" fontId="9" fillId="0" borderId="0" xfId="1" applyFont="1"/>
    <xf numFmtId="0" fontId="1" fillId="0" borderId="1" xfId="1" applyBorder="1" applyAlignment="1">
      <alignment horizontal="center"/>
    </xf>
    <xf numFmtId="0" fontId="1" fillId="0" borderId="1" xfId="1" applyBorder="1"/>
    <xf numFmtId="0" fontId="1" fillId="0" borderId="1" xfId="1" applyFont="1" applyBorder="1" applyAlignment="1">
      <alignment horizontal="left"/>
    </xf>
    <xf numFmtId="0" fontId="3" fillId="0" borderId="0" xfId="1" applyFont="1" applyAlignment="1">
      <alignment horizontal="justify"/>
    </xf>
    <xf numFmtId="0" fontId="1" fillId="0" borderId="0" xfId="1" applyFont="1" applyBorder="1"/>
    <xf numFmtId="0" fontId="9" fillId="0" borderId="0" xfId="1" applyFont="1" applyBorder="1" applyAlignment="1">
      <alignment horizontal="center"/>
    </xf>
    <xf numFmtId="0" fontId="2" fillId="0" borderId="0" xfId="1" applyFont="1" applyBorder="1"/>
    <xf numFmtId="0" fontId="12" fillId="0" borderId="0" xfId="1" applyFont="1"/>
    <xf numFmtId="0" fontId="14" fillId="0" borderId="0" xfId="1" applyFont="1" applyAlignment="1">
      <alignment horizontal="justify"/>
    </xf>
    <xf numFmtId="0" fontId="15" fillId="0" borderId="0" xfId="1" applyFont="1" applyAlignment="1">
      <alignment horizontal="justify"/>
    </xf>
    <xf numFmtId="0" fontId="16" fillId="0" borderId="0" xfId="1" applyFont="1" applyAlignment="1">
      <alignment horizontal="justify"/>
    </xf>
    <xf numFmtId="0" fontId="17" fillId="0" borderId="0" xfId="1" applyFont="1" applyAlignment="1">
      <alignment horizontal="justify"/>
    </xf>
    <xf numFmtId="0" fontId="18" fillId="0" borderId="0" xfId="1" applyFont="1" applyBorder="1"/>
    <xf numFmtId="0" fontId="13" fillId="0" borderId="0" xfId="1" applyFont="1"/>
    <xf numFmtId="0" fontId="17" fillId="0" borderId="0" xfId="1" applyFont="1"/>
    <xf numFmtId="0" fontId="19" fillId="0" borderId="0" xfId="1" applyFont="1"/>
    <xf numFmtId="0" fontId="21" fillId="0" borderId="0" xfId="1" applyFont="1" applyAlignment="1">
      <alignment horizontal="justify"/>
    </xf>
    <xf numFmtId="0" fontId="22" fillId="0" borderId="0" xfId="1" applyFont="1" applyAlignment="1">
      <alignment horizontal="justify"/>
    </xf>
    <xf numFmtId="0" fontId="23" fillId="0" borderId="0" xfId="0" applyFont="1" applyBorder="1"/>
    <xf numFmtId="0" fontId="0" fillId="0" borderId="0" xfId="0"/>
    <xf numFmtId="0" fontId="1" fillId="0" borderId="0" xfId="1" applyFont="1"/>
    <xf numFmtId="0" fontId="24" fillId="0" borderId="0" xfId="1" applyFont="1" applyAlignment="1">
      <alignment horizontal="right"/>
    </xf>
    <xf numFmtId="0" fontId="6" fillId="0" borderId="0" xfId="1" applyFont="1" applyBorder="1"/>
    <xf numFmtId="0" fontId="6" fillId="0" borderId="2" xfId="1" applyFont="1" applyBorder="1"/>
    <xf numFmtId="0" fontId="1" fillId="0" borderId="1" xfId="1" applyFont="1" applyFill="1" applyBorder="1" applyAlignment="1">
      <alignment horizontal="center"/>
    </xf>
    <xf numFmtId="0" fontId="1" fillId="0" borderId="0" xfId="1" applyAlignment="1"/>
    <xf numFmtId="0" fontId="2" fillId="0" borderId="0" xfId="1" applyFont="1" applyAlignment="1"/>
    <xf numFmtId="0" fontId="0" fillId="0" borderId="0" xfId="0" applyAlignment="1">
      <alignment horizontal="right"/>
    </xf>
    <xf numFmtId="0" fontId="26" fillId="0" borderId="0" xfId="0" applyFont="1"/>
    <xf numFmtId="0" fontId="26" fillId="0" borderId="0" xfId="0" applyFont="1" applyAlignment="1">
      <alignment vertical="center"/>
    </xf>
    <xf numFmtId="0" fontId="27" fillId="0" borderId="0" xfId="0" applyFont="1" applyAlignment="1">
      <alignment horizontal="center"/>
    </xf>
    <xf numFmtId="0" fontId="28" fillId="0" borderId="0" xfId="4" applyFont="1" applyAlignment="1">
      <alignment horizontal="center"/>
    </xf>
    <xf numFmtId="0" fontId="28" fillId="0" borderId="1" xfId="4" applyFont="1" applyBorder="1" applyAlignment="1">
      <alignment horizontal="center"/>
    </xf>
    <xf numFmtId="0" fontId="29" fillId="0" borderId="0" xfId="4" applyFont="1"/>
    <xf numFmtId="0" fontId="0" fillId="0" borderId="0" xfId="0" applyAlignment="1">
      <alignment horizontal="center"/>
    </xf>
    <xf numFmtId="0" fontId="30" fillId="0" borderId="0" xfId="4" applyFont="1"/>
    <xf numFmtId="0" fontId="31" fillId="0" borderId="0" xfId="4" applyFont="1" applyAlignment="1">
      <alignment horizontal="justify"/>
    </xf>
    <xf numFmtId="0" fontId="28" fillId="0" borderId="0" xfId="4" applyFont="1" applyAlignment="1"/>
    <xf numFmtId="0" fontId="32" fillId="0" borderId="0" xfId="4" applyFont="1" applyAlignment="1">
      <alignment horizontal="justify"/>
    </xf>
    <xf numFmtId="0" fontId="10" fillId="0" borderId="0" xfId="4" applyFont="1" applyAlignment="1">
      <alignment horizontal="justify"/>
    </xf>
    <xf numFmtId="0" fontId="28" fillId="0" borderId="0" xfId="4" applyFont="1" applyAlignment="1">
      <alignment horizontal="right"/>
    </xf>
    <xf numFmtId="0" fontId="33" fillId="0" borderId="0" xfId="4" applyFont="1" applyAlignment="1">
      <alignment horizontal="justify"/>
    </xf>
    <xf numFmtId="0" fontId="12" fillId="0" borderId="0" xfId="4" applyFont="1"/>
    <xf numFmtId="0" fontId="34" fillId="0" borderId="0" xfId="4" applyFont="1"/>
    <xf numFmtId="0" fontId="28" fillId="0" borderId="0" xfId="4" applyFont="1"/>
    <xf numFmtId="0" fontId="28" fillId="0" borderId="1" xfId="4" applyFont="1" applyBorder="1"/>
    <xf numFmtId="1" fontId="28" fillId="0" borderId="0" xfId="4" applyNumberFormat="1" applyFont="1" applyAlignment="1">
      <alignment horizontal="right"/>
    </xf>
    <xf numFmtId="1" fontId="26" fillId="0" borderId="0" xfId="0" applyNumberFormat="1" applyFont="1"/>
    <xf numFmtId="0" fontId="6" fillId="0" borderId="0" xfId="4" applyFont="1" applyAlignment="1">
      <alignment horizontal="center" vertical="top" wrapText="1"/>
    </xf>
    <xf numFmtId="0" fontId="6" fillId="0" borderId="0" xfId="4" applyFont="1" applyAlignment="1">
      <alignment horizontal="center"/>
    </xf>
    <xf numFmtId="0" fontId="6" fillId="0" borderId="0" xfId="4" applyFont="1" applyAlignment="1"/>
    <xf numFmtId="0" fontId="28" fillId="0" borderId="0" xfId="4" applyFont="1" applyBorder="1"/>
    <xf numFmtId="0" fontId="6" fillId="0" borderId="0" xfId="4" applyFont="1" applyBorder="1" applyAlignment="1">
      <alignment horizontal="center" wrapText="1"/>
    </xf>
    <xf numFmtId="0" fontId="6" fillId="0" borderId="0" xfId="4" applyFont="1" applyAlignment="1">
      <alignment horizontal="center" wrapText="1"/>
    </xf>
    <xf numFmtId="0" fontId="36" fillId="0" borderId="0" xfId="0" applyFont="1"/>
    <xf numFmtId="0" fontId="36" fillId="0" borderId="0" xfId="0" applyFont="1" applyAlignment="1">
      <alignment horizontal="center" readingOrder="1"/>
    </xf>
    <xf numFmtId="0" fontId="27" fillId="0" borderId="0" xfId="0" applyFont="1"/>
    <xf numFmtId="0" fontId="27" fillId="0" borderId="0" xfId="0" applyFont="1" applyAlignment="1">
      <alignment horizontal="center" wrapText="1"/>
    </xf>
    <xf numFmtId="0" fontId="37" fillId="0" borderId="0" xfId="1" applyFont="1" applyAlignment="1"/>
    <xf numFmtId="0" fontId="37" fillId="0" borderId="0" xfId="1" applyFont="1" applyAlignment="1">
      <alignment horizontal="left"/>
    </xf>
    <xf numFmtId="0" fontId="39" fillId="0" borderId="0" xfId="1" applyFont="1" applyAlignment="1">
      <alignment horizontal="center"/>
    </xf>
    <xf numFmtId="1" fontId="1" fillId="0" borderId="0" xfId="1" applyNumberFormat="1" applyFont="1" applyAlignment="1">
      <alignment horizontal="right"/>
    </xf>
    <xf numFmtId="1" fontId="2" fillId="0" borderId="0" xfId="1" applyNumberFormat="1" applyFont="1" applyAlignment="1">
      <alignment horizontal="center"/>
    </xf>
    <xf numFmtId="0" fontId="41" fillId="0" borderId="0" xfId="0" applyFont="1"/>
    <xf numFmtId="0" fontId="42" fillId="0" borderId="0" xfId="0" applyFont="1" applyBorder="1"/>
    <xf numFmtId="0" fontId="14" fillId="0" borderId="0" xfId="0" applyFont="1" applyBorder="1"/>
    <xf numFmtId="0" fontId="20" fillId="0" borderId="0" xfId="0" applyFont="1" applyBorder="1"/>
    <xf numFmtId="0" fontId="21" fillId="0" borderId="0" xfId="1" applyFont="1"/>
    <xf numFmtId="0" fontId="44" fillId="0" borderId="0" xfId="0" applyFont="1" applyAlignment="1">
      <alignment horizontal="center"/>
    </xf>
    <xf numFmtId="0" fontId="43" fillId="0" borderId="0" xfId="4" applyFont="1" applyAlignment="1">
      <alignment horizontal="center"/>
    </xf>
    <xf numFmtId="0" fontId="43" fillId="0" borderId="1" xfId="4" applyFont="1" applyBorder="1" applyAlignment="1">
      <alignment horizontal="center"/>
    </xf>
    <xf numFmtId="0" fontId="43" fillId="0" borderId="1" xfId="4" applyFont="1" applyBorder="1"/>
    <xf numFmtId="0" fontId="19" fillId="0" borderId="0" xfId="0" applyFont="1"/>
    <xf numFmtId="0" fontId="22" fillId="0" borderId="0" xfId="1" applyFont="1"/>
    <xf numFmtId="0" fontId="45" fillId="0" borderId="0" xfId="0" applyFont="1" applyAlignment="1">
      <alignment horizontal="center"/>
    </xf>
    <xf numFmtId="0" fontId="46" fillId="0" borderId="0" xfId="4" applyFont="1" applyAlignment="1">
      <alignment horizontal="center"/>
    </xf>
    <xf numFmtId="0" fontId="46" fillId="0" borderId="1" xfId="4" applyFont="1" applyBorder="1" applyAlignment="1">
      <alignment horizontal="center"/>
    </xf>
    <xf numFmtId="0" fontId="8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48" fillId="0" borderId="0" xfId="1" applyFont="1" applyAlignment="1">
      <alignment horizontal="justify"/>
    </xf>
    <xf numFmtId="0" fontId="15" fillId="0" borderId="0" xfId="0" applyFont="1" applyBorder="1"/>
    <xf numFmtId="0" fontId="1" fillId="0" borderId="0" xfId="1" applyFont="1" applyFill="1" applyAlignment="1">
      <alignment horizontal="right"/>
    </xf>
    <xf numFmtId="0" fontId="49" fillId="0" borderId="0" xfId="0" applyFont="1"/>
    <xf numFmtId="0" fontId="50" fillId="0" borderId="0" xfId="0" applyFont="1"/>
    <xf numFmtId="1" fontId="2" fillId="0" borderId="0" xfId="1" applyNumberFormat="1" applyFont="1" applyAlignment="1">
      <alignment horizontal="right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1" fillId="0" borderId="0" xfId="1" applyFont="1" applyFill="1" applyAlignment="1">
      <alignment horizontal="center"/>
    </xf>
    <xf numFmtId="0" fontId="24" fillId="0" borderId="0" xfId="1" applyFont="1" applyAlignment="1">
      <alignment horizontal="center"/>
    </xf>
    <xf numFmtId="0" fontId="37" fillId="0" borderId="0" xfId="1" applyFont="1" applyAlignment="1">
      <alignment horizontal="center"/>
    </xf>
    <xf numFmtId="0" fontId="29" fillId="0" borderId="0" xfId="1" applyFont="1" applyAlignment="1">
      <alignment horizontal="center"/>
    </xf>
    <xf numFmtId="0" fontId="29" fillId="0" borderId="0" xfId="1" applyFont="1" applyAlignment="1"/>
    <xf numFmtId="0" fontId="8" fillId="0" borderId="0" xfId="1" applyFont="1" applyBorder="1" applyAlignment="1">
      <alignment horizontal="left"/>
    </xf>
    <xf numFmtId="0" fontId="8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39" fillId="0" borderId="0" xfId="1" applyFont="1" applyAlignment="1">
      <alignment horizontal="center"/>
    </xf>
    <xf numFmtId="0" fontId="40" fillId="0" borderId="0" xfId="1" applyFont="1" applyAlignment="1">
      <alignment horizontal="center"/>
    </xf>
    <xf numFmtId="0" fontId="43" fillId="0" borderId="0" xfId="4" applyFont="1" applyAlignment="1">
      <alignment horizontal="center" vertical="top" wrapText="1"/>
    </xf>
    <xf numFmtId="0" fontId="25" fillId="0" borderId="0" xfId="4" applyFont="1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0" fontId="35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wrapText="1"/>
    </xf>
    <xf numFmtId="0" fontId="6" fillId="0" borderId="0" xfId="4" applyFont="1" applyAlignment="1">
      <alignment horizontal="center" vertical="top" wrapText="1"/>
    </xf>
    <xf numFmtId="0" fontId="25" fillId="0" borderId="0" xfId="0" applyFont="1" applyAlignment="1">
      <alignment horizontal="center" vertical="center" wrapText="1"/>
    </xf>
    <xf numFmtId="0" fontId="46" fillId="0" borderId="0" xfId="1" applyFont="1" applyAlignment="1">
      <alignment horizontal="right"/>
    </xf>
    <xf numFmtId="1" fontId="51" fillId="0" borderId="0" xfId="1" applyNumberFormat="1" applyFont="1" applyAlignment="1">
      <alignment horizontal="right"/>
    </xf>
    <xf numFmtId="0" fontId="46" fillId="0" borderId="0" xfId="1" applyFont="1" applyAlignment="1">
      <alignment horizontal="center"/>
    </xf>
    <xf numFmtId="0" fontId="1" fillId="0" borderId="0" xfId="1" applyFont="1" applyBorder="1" applyAlignment="1"/>
    <xf numFmtId="0" fontId="2" fillId="0" borderId="0" xfId="1" applyFont="1" applyBorder="1" applyAlignment="1">
      <alignment horizontal="center"/>
    </xf>
    <xf numFmtId="0" fontId="44" fillId="0" borderId="0" xfId="0" applyFont="1"/>
    <xf numFmtId="0" fontId="43" fillId="0" borderId="0" xfId="1" applyFont="1" applyAlignment="1">
      <alignment horizontal="right"/>
    </xf>
    <xf numFmtId="1" fontId="43" fillId="0" borderId="0" xfId="1" applyNumberFormat="1" applyFont="1" applyAlignment="1">
      <alignment horizontal="right"/>
    </xf>
    <xf numFmtId="0" fontId="43" fillId="0" borderId="0" xfId="1" applyFont="1"/>
    <xf numFmtId="0" fontId="43" fillId="0" borderId="0" xfId="1" applyFont="1" applyAlignment="1">
      <alignment horizontal="left"/>
    </xf>
  </cellXfs>
  <cellStyles count="6">
    <cellStyle name="Normal" xfId="0" builtinId="0"/>
    <cellStyle name="Normal 2" xfId="1"/>
    <cellStyle name="Normal 2 2" xfId="5"/>
    <cellStyle name="Normal 5" xfId="4"/>
    <cellStyle name="Normal 6" xfId="2"/>
    <cellStyle name="Normal 7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IN"/>
  <c:chart>
    <c:title>
      <c:tx>
        <c:rich>
          <a:bodyPr/>
          <a:lstStyle/>
          <a:p>
            <a:pPr>
              <a:defRPr lang="en-US">
                <a:solidFill>
                  <a:srgbClr val="00B0F0"/>
                </a:solidFill>
              </a:defRPr>
            </a:pPr>
            <a:r>
              <a:rPr lang="en-US" sz="1800" b="1" i="0" u="none" strike="noStrike" baseline="0">
                <a:solidFill>
                  <a:srgbClr val="00B0F0"/>
                </a:solidFill>
              </a:rPr>
              <a:t>No. of I</a:t>
            </a:r>
            <a:r>
              <a:rPr lang="en-US" sz="1800" b="1" i="1" u="none" strike="noStrike" baseline="0">
                <a:solidFill>
                  <a:srgbClr val="00B0F0"/>
                </a:solidFill>
              </a:rPr>
              <a:t>ndian and Non-indian Steam Vessels that entered  with Cargoes at the Port  in Foreign Trade during 2018-19</a:t>
            </a:r>
            <a:r>
              <a:rPr lang="en-US" sz="1800" b="1" i="0" u="none" strike="noStrike" baseline="0">
                <a:solidFill>
                  <a:srgbClr val="00B0F0"/>
                </a:solidFill>
              </a:rPr>
              <a:t>   </a:t>
            </a:r>
            <a:endParaRPr lang="en-US">
              <a:solidFill>
                <a:srgbClr val="00B0F0"/>
              </a:solidFill>
            </a:endParaRP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'TabGraph5A1&amp;A2'!$B$10:$B$11</c:f>
              <c:strCache>
                <c:ptCount val="1"/>
                <c:pt idx="0">
                  <c:v>Indian No.</c:v>
                </c:pt>
              </c:strCache>
            </c:strRef>
          </c:tx>
          <c:dLbls>
            <c:txPr>
              <a:bodyPr/>
              <a:lstStyle/>
              <a:p>
                <a:pPr>
                  <a:defRPr lang="en-US"/>
                </a:pPr>
                <a:endParaRPr lang="en-US"/>
              </a:p>
            </c:txPr>
            <c:showVal val="1"/>
          </c:dLbls>
          <c:cat>
            <c:strRef>
              <c:f>'TabGraph5A1&amp;A2'!$A$12:$A$28</c:f>
              <c:strCache>
                <c:ptCount val="17"/>
                <c:pt idx="0">
                  <c:v>Kolkata</c:v>
                </c:pt>
                <c:pt idx="1">
                  <c:v>Paradeep</c:v>
                </c:pt>
                <c:pt idx="2">
                  <c:v>Gangavaram</c:v>
                </c:pt>
                <c:pt idx="3">
                  <c:v>Kakinada</c:v>
                </c:pt>
                <c:pt idx="4">
                  <c:v>Visakhapatnam</c:v>
                </c:pt>
                <c:pt idx="5">
                  <c:v>Chennai</c:v>
                </c:pt>
                <c:pt idx="6">
                  <c:v>Cuddalore</c:v>
                </c:pt>
                <c:pt idx="7">
                  <c:v>Tuticorine</c:v>
                </c:pt>
                <c:pt idx="8">
                  <c:v>Cochin</c:v>
                </c:pt>
                <c:pt idx="9">
                  <c:v>Mumbai </c:v>
                </c:pt>
                <c:pt idx="10">
                  <c:v>Nabha Seva</c:v>
                </c:pt>
                <c:pt idx="11">
                  <c:v>Bedi Jamnagar</c:v>
                </c:pt>
                <c:pt idx="12">
                  <c:v>Bhavnagar</c:v>
                </c:pt>
                <c:pt idx="13">
                  <c:v>Kandla</c:v>
                </c:pt>
                <c:pt idx="14">
                  <c:v>Salaya </c:v>
                </c:pt>
                <c:pt idx="15">
                  <c:v>Silkka</c:v>
                </c:pt>
                <c:pt idx="16">
                  <c:v>Marmugoa</c:v>
                </c:pt>
              </c:strCache>
            </c:strRef>
          </c:cat>
          <c:val>
            <c:numRef>
              <c:f>'TabGraph5A1&amp;A2'!$B$12:$B$28</c:f>
              <c:numCache>
                <c:formatCode>General</c:formatCode>
                <c:ptCount val="17"/>
                <c:pt idx="0">
                  <c:v>4</c:v>
                </c:pt>
                <c:pt idx="1">
                  <c:v>35</c:v>
                </c:pt>
                <c:pt idx="2">
                  <c:v>11</c:v>
                </c:pt>
                <c:pt idx="3">
                  <c:v>15</c:v>
                </c:pt>
                <c:pt idx="4">
                  <c:v>80</c:v>
                </c:pt>
                <c:pt idx="5">
                  <c:v>42</c:v>
                </c:pt>
                <c:pt idx="6">
                  <c:v>0</c:v>
                </c:pt>
                <c:pt idx="7">
                  <c:v>14</c:v>
                </c:pt>
                <c:pt idx="8">
                  <c:v>66</c:v>
                </c:pt>
                <c:pt idx="9">
                  <c:v>0</c:v>
                </c:pt>
                <c:pt idx="10">
                  <c:v>13</c:v>
                </c:pt>
                <c:pt idx="11">
                  <c:v>3</c:v>
                </c:pt>
                <c:pt idx="12">
                  <c:v>0</c:v>
                </c:pt>
                <c:pt idx="13">
                  <c:v>68</c:v>
                </c:pt>
                <c:pt idx="14">
                  <c:v>0</c:v>
                </c:pt>
                <c:pt idx="15">
                  <c:v>50</c:v>
                </c:pt>
                <c:pt idx="16">
                  <c:v>6</c:v>
                </c:pt>
              </c:numCache>
            </c:numRef>
          </c:val>
        </c:ser>
        <c:ser>
          <c:idx val="1"/>
          <c:order val="1"/>
          <c:tx>
            <c:strRef>
              <c:f>'TabGraph5A1&amp;A2'!$C$10:$C$11</c:f>
              <c:strCache>
                <c:ptCount val="1"/>
                <c:pt idx="0">
                  <c:v>Non-Indian No.</c:v>
                </c:pt>
              </c:strCache>
            </c:strRef>
          </c:tx>
          <c:dLbls>
            <c:txPr>
              <a:bodyPr/>
              <a:lstStyle/>
              <a:p>
                <a:pPr>
                  <a:defRPr lang="en-US"/>
                </a:pPr>
                <a:endParaRPr lang="en-US"/>
              </a:p>
            </c:txPr>
            <c:showVal val="1"/>
          </c:dLbls>
          <c:cat>
            <c:strRef>
              <c:f>'TabGraph5A1&amp;A2'!$A$12:$A$28</c:f>
              <c:strCache>
                <c:ptCount val="17"/>
                <c:pt idx="0">
                  <c:v>Kolkata</c:v>
                </c:pt>
                <c:pt idx="1">
                  <c:v>Paradeep</c:v>
                </c:pt>
                <c:pt idx="2">
                  <c:v>Gangavaram</c:v>
                </c:pt>
                <c:pt idx="3">
                  <c:v>Kakinada</c:v>
                </c:pt>
                <c:pt idx="4">
                  <c:v>Visakhapatnam</c:v>
                </c:pt>
                <c:pt idx="5">
                  <c:v>Chennai</c:v>
                </c:pt>
                <c:pt idx="6">
                  <c:v>Cuddalore</c:v>
                </c:pt>
                <c:pt idx="7">
                  <c:v>Tuticorine</c:v>
                </c:pt>
                <c:pt idx="8">
                  <c:v>Cochin</c:v>
                </c:pt>
                <c:pt idx="9">
                  <c:v>Mumbai </c:v>
                </c:pt>
                <c:pt idx="10">
                  <c:v>Nabha Seva</c:v>
                </c:pt>
                <c:pt idx="11">
                  <c:v>Bedi Jamnagar</c:v>
                </c:pt>
                <c:pt idx="12">
                  <c:v>Bhavnagar</c:v>
                </c:pt>
                <c:pt idx="13">
                  <c:v>Kandla</c:v>
                </c:pt>
                <c:pt idx="14">
                  <c:v>Salaya </c:v>
                </c:pt>
                <c:pt idx="15">
                  <c:v>Silkka</c:v>
                </c:pt>
                <c:pt idx="16">
                  <c:v>Marmugoa</c:v>
                </c:pt>
              </c:strCache>
            </c:strRef>
          </c:cat>
          <c:val>
            <c:numRef>
              <c:f>'TabGraph5A1&amp;A2'!$C$12:$C$28</c:f>
              <c:numCache>
                <c:formatCode>General</c:formatCode>
                <c:ptCount val="17"/>
                <c:pt idx="0">
                  <c:v>770</c:v>
                </c:pt>
                <c:pt idx="1">
                  <c:v>795</c:v>
                </c:pt>
                <c:pt idx="2">
                  <c:v>305</c:v>
                </c:pt>
                <c:pt idx="3">
                  <c:v>428</c:v>
                </c:pt>
                <c:pt idx="4">
                  <c:v>698</c:v>
                </c:pt>
                <c:pt idx="5">
                  <c:v>826</c:v>
                </c:pt>
                <c:pt idx="6">
                  <c:v>0</c:v>
                </c:pt>
                <c:pt idx="7">
                  <c:v>757</c:v>
                </c:pt>
                <c:pt idx="8">
                  <c:v>253</c:v>
                </c:pt>
                <c:pt idx="9">
                  <c:v>0</c:v>
                </c:pt>
                <c:pt idx="10">
                  <c:v>618</c:v>
                </c:pt>
                <c:pt idx="11">
                  <c:v>11</c:v>
                </c:pt>
                <c:pt idx="12">
                  <c:v>63</c:v>
                </c:pt>
                <c:pt idx="13">
                  <c:v>1721</c:v>
                </c:pt>
                <c:pt idx="14">
                  <c:v>16</c:v>
                </c:pt>
                <c:pt idx="15">
                  <c:v>400</c:v>
                </c:pt>
                <c:pt idx="16">
                  <c:v>198</c:v>
                </c:pt>
              </c:numCache>
            </c:numRef>
          </c:val>
        </c:ser>
        <c:axId val="56549760"/>
        <c:axId val="56551296"/>
      </c:barChart>
      <c:catAx>
        <c:axId val="56549760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56551296"/>
        <c:crosses val="autoZero"/>
        <c:auto val="1"/>
        <c:lblAlgn val="ctr"/>
        <c:lblOffset val="100"/>
      </c:catAx>
      <c:valAx>
        <c:axId val="56551296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5654976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4247176695465731"/>
          <c:y val="0.53209304939666258"/>
          <c:w val="0.15205101390453868"/>
          <c:h val="0.10325717850579171"/>
        </c:manualLayout>
      </c:layout>
      <c:txPr>
        <a:bodyPr/>
        <a:lstStyle/>
        <a:p>
          <a:pPr>
            <a:defRPr lang="en-US"/>
          </a:pPr>
          <a:endParaRPr lang="en-US"/>
        </a:p>
      </c:txPr>
    </c:legend>
    <c:plotVisOnly val="1"/>
  </c:chart>
  <c:printSettings>
    <c:headerFooter/>
    <c:pageMargins b="0.750000000000003" l="0.70000000000000062" r="0.70000000000000062" t="0.750000000000003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IN"/>
  <c:chart>
    <c:title>
      <c:tx>
        <c:rich>
          <a:bodyPr/>
          <a:lstStyle/>
          <a:p>
            <a:pPr>
              <a:defRPr lang="en-US">
                <a:solidFill>
                  <a:srgbClr val="00B0F0"/>
                </a:solidFill>
              </a:defRPr>
            </a:pPr>
            <a:r>
              <a:rPr lang="en-US" sz="1800" b="1" i="0" u="none" strike="noStrike" baseline="0">
                <a:solidFill>
                  <a:srgbClr val="00B0F0"/>
                </a:solidFill>
              </a:rPr>
              <a:t>NRT of Indian and Non-indian Steam Vessels that entered  with Cargoes at the Port  in Foreign Trade during 2018-19   </a:t>
            </a:r>
            <a:endParaRPr lang="en-US">
              <a:solidFill>
                <a:srgbClr val="00B0F0"/>
              </a:solidFill>
            </a:endParaRPr>
          </a:p>
        </c:rich>
      </c:tx>
      <c:layout/>
    </c:title>
    <c:plotArea>
      <c:layout>
        <c:manualLayout>
          <c:layoutTarget val="inner"/>
          <c:xMode val="edge"/>
          <c:yMode val="edge"/>
          <c:x val="9.1618111561503984E-2"/>
          <c:y val="0.22359339585475793"/>
          <c:w val="0.71412583971700361"/>
          <c:h val="0.61006543772671695"/>
        </c:manualLayout>
      </c:layout>
      <c:barChart>
        <c:barDir val="col"/>
        <c:grouping val="clustered"/>
        <c:ser>
          <c:idx val="0"/>
          <c:order val="0"/>
          <c:tx>
            <c:strRef>
              <c:f>'TabGraph5A1&amp;A2'!$C$38:$C$39</c:f>
              <c:strCache>
                <c:ptCount val="1"/>
                <c:pt idx="0">
                  <c:v>Indian  1000  NRT</c:v>
                </c:pt>
              </c:strCache>
            </c:strRef>
          </c:tx>
          <c:dLbls>
            <c:txPr>
              <a:bodyPr/>
              <a:lstStyle/>
              <a:p>
                <a:pPr>
                  <a:defRPr lang="en-US"/>
                </a:pPr>
                <a:endParaRPr lang="en-US"/>
              </a:p>
            </c:txPr>
            <c:showVal val="1"/>
          </c:dLbls>
          <c:cat>
            <c:strRef>
              <c:f>'TabGraph5A1&amp;A2'!$B$45:$B$56</c:f>
              <c:strCache>
                <c:ptCount val="12"/>
                <c:pt idx="0">
                  <c:v>Chennai</c:v>
                </c:pt>
                <c:pt idx="1">
                  <c:v>Cuddalore</c:v>
                </c:pt>
                <c:pt idx="2">
                  <c:v>Tuticorine</c:v>
                </c:pt>
                <c:pt idx="3">
                  <c:v>Cochin</c:v>
                </c:pt>
                <c:pt idx="4">
                  <c:v>Mumbai </c:v>
                </c:pt>
                <c:pt idx="5">
                  <c:v>Nabha Seva</c:v>
                </c:pt>
                <c:pt idx="6">
                  <c:v>Bedi Jamnagar</c:v>
                </c:pt>
                <c:pt idx="7">
                  <c:v>Bhavnagar</c:v>
                </c:pt>
                <c:pt idx="8">
                  <c:v>Kandla</c:v>
                </c:pt>
                <c:pt idx="9">
                  <c:v>Salaya </c:v>
                </c:pt>
                <c:pt idx="10">
                  <c:v>Silkka</c:v>
                </c:pt>
                <c:pt idx="11">
                  <c:v>Marmugoa</c:v>
                </c:pt>
              </c:strCache>
            </c:strRef>
          </c:cat>
          <c:val>
            <c:numRef>
              <c:f>'TabGraph5A1&amp;A2'!$C$45:$C$56</c:f>
              <c:numCache>
                <c:formatCode>General</c:formatCode>
                <c:ptCount val="12"/>
                <c:pt idx="0">
                  <c:v>1246</c:v>
                </c:pt>
                <c:pt idx="1">
                  <c:v>0</c:v>
                </c:pt>
                <c:pt idx="2">
                  <c:v>199</c:v>
                </c:pt>
                <c:pt idx="3">
                  <c:v>1391</c:v>
                </c:pt>
                <c:pt idx="4">
                  <c:v>0</c:v>
                </c:pt>
                <c:pt idx="5">
                  <c:v>273</c:v>
                </c:pt>
                <c:pt idx="6">
                  <c:v>97</c:v>
                </c:pt>
                <c:pt idx="7">
                  <c:v>0</c:v>
                </c:pt>
                <c:pt idx="8">
                  <c:v>3012</c:v>
                </c:pt>
                <c:pt idx="9">
                  <c:v>0</c:v>
                </c:pt>
                <c:pt idx="10">
                  <c:v>3360</c:v>
                </c:pt>
                <c:pt idx="11">
                  <c:v>95</c:v>
                </c:pt>
              </c:numCache>
            </c:numRef>
          </c:val>
        </c:ser>
        <c:ser>
          <c:idx val="1"/>
          <c:order val="1"/>
          <c:tx>
            <c:strRef>
              <c:f>'TabGraph5A1&amp;A2'!$D$38:$D$39</c:f>
              <c:strCache>
                <c:ptCount val="1"/>
                <c:pt idx="0">
                  <c:v>Non-Indian   1000  NRT</c:v>
                </c:pt>
              </c:strCache>
            </c:strRef>
          </c:tx>
          <c:dLbls>
            <c:txPr>
              <a:bodyPr/>
              <a:lstStyle/>
              <a:p>
                <a:pPr>
                  <a:defRPr lang="en-US"/>
                </a:pPr>
                <a:endParaRPr lang="en-US"/>
              </a:p>
            </c:txPr>
            <c:showVal val="1"/>
          </c:dLbls>
          <c:cat>
            <c:strRef>
              <c:f>'TabGraph5A1&amp;A2'!$B$45:$B$56</c:f>
              <c:strCache>
                <c:ptCount val="12"/>
                <c:pt idx="0">
                  <c:v>Chennai</c:v>
                </c:pt>
                <c:pt idx="1">
                  <c:v>Cuddalore</c:v>
                </c:pt>
                <c:pt idx="2">
                  <c:v>Tuticorine</c:v>
                </c:pt>
                <c:pt idx="3">
                  <c:v>Cochin</c:v>
                </c:pt>
                <c:pt idx="4">
                  <c:v>Mumbai </c:v>
                </c:pt>
                <c:pt idx="5">
                  <c:v>Nabha Seva</c:v>
                </c:pt>
                <c:pt idx="6">
                  <c:v>Bedi Jamnagar</c:v>
                </c:pt>
                <c:pt idx="7">
                  <c:v>Bhavnagar</c:v>
                </c:pt>
                <c:pt idx="8">
                  <c:v>Kandla</c:v>
                </c:pt>
                <c:pt idx="9">
                  <c:v>Salaya </c:v>
                </c:pt>
                <c:pt idx="10">
                  <c:v>Silkka</c:v>
                </c:pt>
                <c:pt idx="11">
                  <c:v>Marmugoa</c:v>
                </c:pt>
              </c:strCache>
            </c:strRef>
          </c:cat>
          <c:val>
            <c:numRef>
              <c:f>'TabGraph5A1&amp;A2'!$D$45:$D$56</c:f>
              <c:numCache>
                <c:formatCode>General</c:formatCode>
                <c:ptCount val="12"/>
                <c:pt idx="0">
                  <c:v>14591</c:v>
                </c:pt>
                <c:pt idx="1">
                  <c:v>0</c:v>
                </c:pt>
                <c:pt idx="2">
                  <c:v>7719</c:v>
                </c:pt>
                <c:pt idx="3">
                  <c:v>7054</c:v>
                </c:pt>
                <c:pt idx="4">
                  <c:v>0</c:v>
                </c:pt>
                <c:pt idx="5">
                  <c:v>21654</c:v>
                </c:pt>
                <c:pt idx="6">
                  <c:v>182</c:v>
                </c:pt>
                <c:pt idx="7">
                  <c:v>1215</c:v>
                </c:pt>
                <c:pt idx="8">
                  <c:v>33485</c:v>
                </c:pt>
                <c:pt idx="9">
                  <c:v>729</c:v>
                </c:pt>
                <c:pt idx="10">
                  <c:v>25902</c:v>
                </c:pt>
                <c:pt idx="11">
                  <c:v>3825</c:v>
                </c:pt>
              </c:numCache>
            </c:numRef>
          </c:val>
        </c:ser>
        <c:axId val="56839168"/>
        <c:axId val="56877824"/>
      </c:barChart>
      <c:catAx>
        <c:axId val="56839168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56877824"/>
        <c:crosses val="autoZero"/>
        <c:auto val="1"/>
        <c:lblAlgn val="ctr"/>
        <c:lblOffset val="100"/>
      </c:catAx>
      <c:valAx>
        <c:axId val="56877824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56839168"/>
        <c:crosses val="autoZero"/>
        <c:crossBetween val="between"/>
      </c:valAx>
    </c:plotArea>
    <c:legend>
      <c:legendPos val="r"/>
      <c:layout/>
      <c:txPr>
        <a:bodyPr/>
        <a:lstStyle/>
        <a:p>
          <a:pPr>
            <a:defRPr lang="en-US"/>
          </a:pPr>
          <a:endParaRPr lang="en-US"/>
        </a:p>
      </c:txPr>
    </c:legend>
    <c:plotVisOnly val="1"/>
  </c:chart>
  <c:printSettings>
    <c:headerFooter/>
    <c:pageMargins b="0.750000000000003" l="0.70000000000000062" r="0.70000000000000062" t="0.750000000000003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IN"/>
  <c:chart>
    <c:title>
      <c:tx>
        <c:rich>
          <a:bodyPr/>
          <a:lstStyle/>
          <a:p>
            <a:pPr>
              <a:defRPr lang="en-US">
                <a:solidFill>
                  <a:srgbClr val="00B050"/>
                </a:solidFill>
              </a:defRPr>
            </a:pPr>
            <a:r>
              <a:rPr lang="en-US" sz="1800" b="1" i="0" u="none" strike="noStrike" baseline="0">
                <a:solidFill>
                  <a:srgbClr val="00B050"/>
                </a:solidFill>
              </a:rPr>
              <a:t>NRT of Indian and Non-indian Steam Vessels that cleared  with Cargoes at the Port  in Foreign Trade during 2018-19   </a:t>
            </a:r>
            <a:endParaRPr lang="en-US">
              <a:solidFill>
                <a:srgbClr val="00B050"/>
              </a:solidFill>
            </a:endParaRP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'TabGraph5B1&amp;B2'!$F$41:$F$42</c:f>
              <c:strCache>
                <c:ptCount val="1"/>
                <c:pt idx="0">
                  <c:v>Indian  1000  NRT</c:v>
                </c:pt>
              </c:strCache>
            </c:strRef>
          </c:tx>
          <c:dLbls>
            <c:txPr>
              <a:bodyPr/>
              <a:lstStyle/>
              <a:p>
                <a:pPr>
                  <a:defRPr lang="en-US"/>
                </a:pPr>
                <a:endParaRPr lang="en-US"/>
              </a:p>
            </c:txPr>
            <c:showVal val="1"/>
          </c:dLbls>
          <c:cat>
            <c:strRef>
              <c:f>'TabGraph5B1&amp;B2'!$E$43:$E$59</c:f>
              <c:strCache>
                <c:ptCount val="17"/>
                <c:pt idx="0">
                  <c:v>Kolkata</c:v>
                </c:pt>
                <c:pt idx="1">
                  <c:v>Paradeep</c:v>
                </c:pt>
                <c:pt idx="2">
                  <c:v>Gangavaram</c:v>
                </c:pt>
                <c:pt idx="3">
                  <c:v>Kakinada</c:v>
                </c:pt>
                <c:pt idx="4">
                  <c:v>Visakhapatnam</c:v>
                </c:pt>
                <c:pt idx="5">
                  <c:v>Chennai   </c:v>
                </c:pt>
                <c:pt idx="6">
                  <c:v>Cuddalore</c:v>
                </c:pt>
                <c:pt idx="7">
                  <c:v>Tuticorine</c:v>
                </c:pt>
                <c:pt idx="8">
                  <c:v>Cochin</c:v>
                </c:pt>
                <c:pt idx="9">
                  <c:v>Mumbai </c:v>
                </c:pt>
                <c:pt idx="10">
                  <c:v>Nabha Seva</c:v>
                </c:pt>
                <c:pt idx="11">
                  <c:v>Bedi Jamnagar</c:v>
                </c:pt>
                <c:pt idx="12">
                  <c:v>Bhavnagar</c:v>
                </c:pt>
                <c:pt idx="13">
                  <c:v>Kandla</c:v>
                </c:pt>
                <c:pt idx="14">
                  <c:v>Salaya </c:v>
                </c:pt>
                <c:pt idx="15">
                  <c:v>Silkka</c:v>
                </c:pt>
                <c:pt idx="16">
                  <c:v>Marmagaon</c:v>
                </c:pt>
              </c:strCache>
            </c:strRef>
          </c:cat>
          <c:val>
            <c:numRef>
              <c:f>'TabGraph5B1&amp;B2'!$F$43:$F$59</c:f>
              <c:numCache>
                <c:formatCode>General</c:formatCode>
                <c:ptCount val="17"/>
                <c:pt idx="0">
                  <c:v>0</c:v>
                </c:pt>
                <c:pt idx="1">
                  <c:v>6912</c:v>
                </c:pt>
                <c:pt idx="2">
                  <c:v>140</c:v>
                </c:pt>
                <c:pt idx="3">
                  <c:v>0</c:v>
                </c:pt>
                <c:pt idx="4">
                  <c:v>1746</c:v>
                </c:pt>
                <c:pt idx="5">
                  <c:v>22</c:v>
                </c:pt>
                <c:pt idx="6">
                  <c:v>0</c:v>
                </c:pt>
                <c:pt idx="7">
                  <c:v>111</c:v>
                </c:pt>
                <c:pt idx="8">
                  <c:v>1138</c:v>
                </c:pt>
                <c:pt idx="9">
                  <c:v>0</c:v>
                </c:pt>
                <c:pt idx="10">
                  <c:v>316</c:v>
                </c:pt>
                <c:pt idx="11">
                  <c:v>0</c:v>
                </c:pt>
                <c:pt idx="12">
                  <c:v>0</c:v>
                </c:pt>
                <c:pt idx="13">
                  <c:v>202</c:v>
                </c:pt>
                <c:pt idx="14">
                  <c:v>0</c:v>
                </c:pt>
                <c:pt idx="15">
                  <c:v>290</c:v>
                </c:pt>
                <c:pt idx="16">
                  <c:v>64</c:v>
                </c:pt>
              </c:numCache>
            </c:numRef>
          </c:val>
        </c:ser>
        <c:ser>
          <c:idx val="1"/>
          <c:order val="1"/>
          <c:tx>
            <c:strRef>
              <c:f>'TabGraph5B1&amp;B2'!$G$41:$G$42</c:f>
              <c:strCache>
                <c:ptCount val="1"/>
                <c:pt idx="0">
                  <c:v>Non-Indian   1000  NRT</c:v>
                </c:pt>
              </c:strCache>
            </c:strRef>
          </c:tx>
          <c:dLbls>
            <c:txPr>
              <a:bodyPr/>
              <a:lstStyle/>
              <a:p>
                <a:pPr>
                  <a:defRPr lang="en-US"/>
                </a:pPr>
                <a:endParaRPr lang="en-US"/>
              </a:p>
            </c:txPr>
            <c:showVal val="1"/>
          </c:dLbls>
          <c:cat>
            <c:strRef>
              <c:f>'TabGraph5B1&amp;B2'!$E$43:$E$59</c:f>
              <c:strCache>
                <c:ptCount val="17"/>
                <c:pt idx="0">
                  <c:v>Kolkata</c:v>
                </c:pt>
                <c:pt idx="1">
                  <c:v>Paradeep</c:v>
                </c:pt>
                <c:pt idx="2">
                  <c:v>Gangavaram</c:v>
                </c:pt>
                <c:pt idx="3">
                  <c:v>Kakinada</c:v>
                </c:pt>
                <c:pt idx="4">
                  <c:v>Visakhapatnam</c:v>
                </c:pt>
                <c:pt idx="5">
                  <c:v>Chennai   </c:v>
                </c:pt>
                <c:pt idx="6">
                  <c:v>Cuddalore</c:v>
                </c:pt>
                <c:pt idx="7">
                  <c:v>Tuticorine</c:v>
                </c:pt>
                <c:pt idx="8">
                  <c:v>Cochin</c:v>
                </c:pt>
                <c:pt idx="9">
                  <c:v>Mumbai </c:v>
                </c:pt>
                <c:pt idx="10">
                  <c:v>Nabha Seva</c:v>
                </c:pt>
                <c:pt idx="11">
                  <c:v>Bedi Jamnagar</c:v>
                </c:pt>
                <c:pt idx="12">
                  <c:v>Bhavnagar</c:v>
                </c:pt>
                <c:pt idx="13">
                  <c:v>Kandla</c:v>
                </c:pt>
                <c:pt idx="14">
                  <c:v>Salaya </c:v>
                </c:pt>
                <c:pt idx="15">
                  <c:v>Silkka</c:v>
                </c:pt>
                <c:pt idx="16">
                  <c:v>Marmagaon</c:v>
                </c:pt>
              </c:strCache>
            </c:strRef>
          </c:cat>
          <c:val>
            <c:numRef>
              <c:f>'TabGraph5B1&amp;B2'!$G$43:$G$59</c:f>
              <c:numCache>
                <c:formatCode>General</c:formatCode>
                <c:ptCount val="17"/>
                <c:pt idx="0">
                  <c:v>2661</c:v>
                </c:pt>
                <c:pt idx="1">
                  <c:v>3441</c:v>
                </c:pt>
                <c:pt idx="2">
                  <c:v>7964</c:v>
                </c:pt>
                <c:pt idx="3">
                  <c:v>1663</c:v>
                </c:pt>
                <c:pt idx="4">
                  <c:v>12358</c:v>
                </c:pt>
                <c:pt idx="5">
                  <c:v>5984</c:v>
                </c:pt>
                <c:pt idx="6">
                  <c:v>0</c:v>
                </c:pt>
                <c:pt idx="7">
                  <c:v>3475</c:v>
                </c:pt>
                <c:pt idx="8">
                  <c:v>7159</c:v>
                </c:pt>
                <c:pt idx="9">
                  <c:v>4415</c:v>
                </c:pt>
                <c:pt idx="10">
                  <c:v>17105</c:v>
                </c:pt>
                <c:pt idx="11">
                  <c:v>351</c:v>
                </c:pt>
                <c:pt idx="12">
                  <c:v>21</c:v>
                </c:pt>
                <c:pt idx="13">
                  <c:v>10427</c:v>
                </c:pt>
                <c:pt idx="14">
                  <c:v>0</c:v>
                </c:pt>
                <c:pt idx="15">
                  <c:v>15865</c:v>
                </c:pt>
                <c:pt idx="16">
                  <c:v>1592</c:v>
                </c:pt>
              </c:numCache>
            </c:numRef>
          </c:val>
        </c:ser>
        <c:axId val="58112256"/>
        <c:axId val="58118144"/>
      </c:barChart>
      <c:catAx>
        <c:axId val="58112256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58118144"/>
        <c:crosses val="autoZero"/>
        <c:auto val="1"/>
        <c:lblAlgn val="ctr"/>
        <c:lblOffset val="100"/>
      </c:catAx>
      <c:valAx>
        <c:axId val="58118144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58112256"/>
        <c:crosses val="autoZero"/>
        <c:crossBetween val="between"/>
      </c:valAx>
    </c:plotArea>
    <c:legend>
      <c:legendPos val="r"/>
      <c:layout/>
      <c:txPr>
        <a:bodyPr/>
        <a:lstStyle/>
        <a:p>
          <a:pPr>
            <a:defRPr lang="en-US"/>
          </a:pPr>
          <a:endParaRPr lang="en-US"/>
        </a:p>
      </c:txPr>
    </c:legend>
    <c:plotVisOnly val="1"/>
  </c:chart>
  <c:printSettings>
    <c:headerFooter/>
    <c:pageMargins b="0.75000000000000289" l="0.70000000000000062" r="0.70000000000000062" t="0.7500000000000028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IN"/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lang="en-US" sz="1800" b="1" i="0" u="none" strike="noStrike" kern="1200" baseline="0">
                <a:solidFill>
                  <a:srgbClr val="00B0F0"/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baseline="0">
                <a:solidFill>
                  <a:srgbClr val="00B0F0"/>
                </a:solidFill>
              </a:rPr>
              <a:t>No. of Indian and Non-indian Steam Vessels that cleared  with Cargoes at the Port  in Foreign Trade during 2018-19   </a:t>
            </a: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lang="en-US" sz="1800" b="1" i="0" u="none" strike="noStrike" kern="1200" baseline="0">
                <a:solidFill>
                  <a:srgbClr val="00B0F0"/>
                </a:solidFill>
                <a:latin typeface="+mn-lt"/>
                <a:ea typeface="+mn-ea"/>
                <a:cs typeface="+mn-cs"/>
              </a:defRPr>
            </a:pPr>
            <a:endParaRPr lang="en-US">
              <a:solidFill>
                <a:srgbClr val="00B0F0"/>
              </a:solidFill>
            </a:endParaRP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'TabGraph5B1&amp;B2'!$C$13:$C$14</c:f>
              <c:strCache>
                <c:ptCount val="1"/>
                <c:pt idx="0">
                  <c:v>Indian No.</c:v>
                </c:pt>
              </c:strCache>
            </c:strRef>
          </c:tx>
          <c:dLbls>
            <c:txPr>
              <a:bodyPr/>
              <a:lstStyle/>
              <a:p>
                <a:pPr>
                  <a:defRPr lang="en-US"/>
                </a:pPr>
                <a:endParaRPr lang="en-US"/>
              </a:p>
            </c:txPr>
            <c:showVal val="1"/>
          </c:dLbls>
          <c:cat>
            <c:strRef>
              <c:f>'TabGraph5B1&amp;B2'!$B$15:$B$31</c:f>
              <c:strCache>
                <c:ptCount val="17"/>
                <c:pt idx="0">
                  <c:v>Kolkata</c:v>
                </c:pt>
                <c:pt idx="1">
                  <c:v>Paradeep</c:v>
                </c:pt>
                <c:pt idx="2">
                  <c:v>Gangavaram</c:v>
                </c:pt>
                <c:pt idx="3">
                  <c:v>Kakinada</c:v>
                </c:pt>
                <c:pt idx="4">
                  <c:v>Visakhapatnam</c:v>
                </c:pt>
                <c:pt idx="5">
                  <c:v>Chennai   </c:v>
                </c:pt>
                <c:pt idx="6">
                  <c:v>Cuddalore</c:v>
                </c:pt>
                <c:pt idx="7">
                  <c:v>Tuticorine</c:v>
                </c:pt>
                <c:pt idx="8">
                  <c:v>Cochin</c:v>
                </c:pt>
                <c:pt idx="9">
                  <c:v>Mumbai </c:v>
                </c:pt>
                <c:pt idx="10">
                  <c:v>Nabha Seva</c:v>
                </c:pt>
                <c:pt idx="11">
                  <c:v>Bedi Jamnagar</c:v>
                </c:pt>
                <c:pt idx="12">
                  <c:v>Bhavnagar</c:v>
                </c:pt>
                <c:pt idx="13">
                  <c:v>Kandla</c:v>
                </c:pt>
                <c:pt idx="14">
                  <c:v>Salaya </c:v>
                </c:pt>
                <c:pt idx="15">
                  <c:v>Silkka</c:v>
                </c:pt>
                <c:pt idx="16">
                  <c:v>Marmagaon</c:v>
                </c:pt>
              </c:strCache>
            </c:strRef>
          </c:cat>
          <c:val>
            <c:numRef>
              <c:f>'TabGraph5B1&amp;B2'!$C$15:$C$31</c:f>
              <c:numCache>
                <c:formatCode>General</c:formatCode>
                <c:ptCount val="17"/>
                <c:pt idx="0">
                  <c:v>0</c:v>
                </c:pt>
                <c:pt idx="1">
                  <c:v>341</c:v>
                </c:pt>
                <c:pt idx="2">
                  <c:v>7</c:v>
                </c:pt>
                <c:pt idx="3">
                  <c:v>0</c:v>
                </c:pt>
                <c:pt idx="4">
                  <c:v>61</c:v>
                </c:pt>
                <c:pt idx="5">
                  <c:v>2</c:v>
                </c:pt>
                <c:pt idx="6">
                  <c:v>0</c:v>
                </c:pt>
                <c:pt idx="7">
                  <c:v>8</c:v>
                </c:pt>
                <c:pt idx="8">
                  <c:v>48</c:v>
                </c:pt>
                <c:pt idx="9">
                  <c:v>0</c:v>
                </c:pt>
                <c:pt idx="10">
                  <c:v>15</c:v>
                </c:pt>
                <c:pt idx="11">
                  <c:v>0</c:v>
                </c:pt>
                <c:pt idx="12">
                  <c:v>0</c:v>
                </c:pt>
                <c:pt idx="13">
                  <c:v>14</c:v>
                </c:pt>
                <c:pt idx="14">
                  <c:v>0</c:v>
                </c:pt>
                <c:pt idx="15">
                  <c:v>16</c:v>
                </c:pt>
                <c:pt idx="16">
                  <c:v>20</c:v>
                </c:pt>
              </c:numCache>
            </c:numRef>
          </c:val>
        </c:ser>
        <c:ser>
          <c:idx val="1"/>
          <c:order val="1"/>
          <c:tx>
            <c:strRef>
              <c:f>'TabGraph5B1&amp;B2'!$D$13:$D$14</c:f>
              <c:strCache>
                <c:ptCount val="1"/>
                <c:pt idx="0">
                  <c:v>Non-Indian No.</c:v>
                </c:pt>
              </c:strCache>
            </c:strRef>
          </c:tx>
          <c:dLbls>
            <c:txPr>
              <a:bodyPr/>
              <a:lstStyle/>
              <a:p>
                <a:pPr>
                  <a:defRPr lang="en-US"/>
                </a:pPr>
                <a:endParaRPr lang="en-US"/>
              </a:p>
            </c:txPr>
            <c:showVal val="1"/>
          </c:dLbls>
          <c:cat>
            <c:strRef>
              <c:f>'TabGraph5B1&amp;B2'!$B$15:$B$31</c:f>
              <c:strCache>
                <c:ptCount val="17"/>
                <c:pt idx="0">
                  <c:v>Kolkata</c:v>
                </c:pt>
                <c:pt idx="1">
                  <c:v>Paradeep</c:v>
                </c:pt>
                <c:pt idx="2">
                  <c:v>Gangavaram</c:v>
                </c:pt>
                <c:pt idx="3">
                  <c:v>Kakinada</c:v>
                </c:pt>
                <c:pt idx="4">
                  <c:v>Visakhapatnam</c:v>
                </c:pt>
                <c:pt idx="5">
                  <c:v>Chennai   </c:v>
                </c:pt>
                <c:pt idx="6">
                  <c:v>Cuddalore</c:v>
                </c:pt>
                <c:pt idx="7">
                  <c:v>Tuticorine</c:v>
                </c:pt>
                <c:pt idx="8">
                  <c:v>Cochin</c:v>
                </c:pt>
                <c:pt idx="9">
                  <c:v>Mumbai </c:v>
                </c:pt>
                <c:pt idx="10">
                  <c:v>Nabha Seva</c:v>
                </c:pt>
                <c:pt idx="11">
                  <c:v>Bedi Jamnagar</c:v>
                </c:pt>
                <c:pt idx="12">
                  <c:v>Bhavnagar</c:v>
                </c:pt>
                <c:pt idx="13">
                  <c:v>Kandla</c:v>
                </c:pt>
                <c:pt idx="14">
                  <c:v>Salaya </c:v>
                </c:pt>
                <c:pt idx="15">
                  <c:v>Silkka</c:v>
                </c:pt>
                <c:pt idx="16">
                  <c:v>Marmagaon</c:v>
                </c:pt>
              </c:strCache>
            </c:strRef>
          </c:cat>
          <c:val>
            <c:numRef>
              <c:f>'TabGraph5B1&amp;B2'!$D$15:$D$31</c:f>
              <c:numCache>
                <c:formatCode>General</c:formatCode>
                <c:ptCount val="17"/>
                <c:pt idx="0">
                  <c:v>634</c:v>
                </c:pt>
                <c:pt idx="1">
                  <c:v>221</c:v>
                </c:pt>
                <c:pt idx="2">
                  <c:v>287</c:v>
                </c:pt>
                <c:pt idx="3">
                  <c:v>180</c:v>
                </c:pt>
                <c:pt idx="4">
                  <c:v>684</c:v>
                </c:pt>
                <c:pt idx="5">
                  <c:v>380</c:v>
                </c:pt>
                <c:pt idx="6">
                  <c:v>0</c:v>
                </c:pt>
                <c:pt idx="7">
                  <c:v>466</c:v>
                </c:pt>
                <c:pt idx="8">
                  <c:v>272</c:v>
                </c:pt>
                <c:pt idx="9">
                  <c:v>419</c:v>
                </c:pt>
                <c:pt idx="10">
                  <c:v>482</c:v>
                </c:pt>
                <c:pt idx="11">
                  <c:v>19</c:v>
                </c:pt>
                <c:pt idx="12">
                  <c:v>1</c:v>
                </c:pt>
                <c:pt idx="13">
                  <c:v>736</c:v>
                </c:pt>
                <c:pt idx="14">
                  <c:v>0</c:v>
                </c:pt>
                <c:pt idx="15">
                  <c:v>736</c:v>
                </c:pt>
                <c:pt idx="16">
                  <c:v>71</c:v>
                </c:pt>
              </c:numCache>
            </c:numRef>
          </c:val>
        </c:ser>
        <c:axId val="58225792"/>
        <c:axId val="58227328"/>
      </c:barChart>
      <c:catAx>
        <c:axId val="58225792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58227328"/>
        <c:crosses val="autoZero"/>
        <c:auto val="1"/>
        <c:lblAlgn val="ctr"/>
        <c:lblOffset val="100"/>
      </c:catAx>
      <c:valAx>
        <c:axId val="58227328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5822579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384935404994206"/>
          <c:y val="0.69093772289990307"/>
          <c:w val="0.15009452288445241"/>
          <c:h val="0.14273750134606267"/>
        </c:manualLayout>
      </c:layout>
      <c:txPr>
        <a:bodyPr/>
        <a:lstStyle/>
        <a:p>
          <a:pPr>
            <a:defRPr lang="en-US"/>
          </a:pPr>
          <a:endParaRPr lang="en-US"/>
        </a:p>
      </c:txPr>
    </c:legend>
    <c:plotVisOnly val="1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257174</xdr:colOff>
      <xdr:row>9</xdr:row>
      <xdr:rowOff>95249</xdr:rowOff>
    </xdr:from>
    <xdr:to>
      <xdr:col>15</xdr:col>
      <xdr:colOff>9525</xdr:colOff>
      <xdr:row>23</xdr:row>
      <xdr:rowOff>104775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523874</xdr:colOff>
      <xdr:row>35</xdr:row>
      <xdr:rowOff>190500</xdr:rowOff>
    </xdr:from>
    <xdr:to>
      <xdr:col>15</xdr:col>
      <xdr:colOff>419100</xdr:colOff>
      <xdr:row>58</xdr:row>
      <xdr:rowOff>0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379055</xdr:colOff>
      <xdr:row>37</xdr:row>
      <xdr:rowOff>398495</xdr:rowOff>
    </xdr:from>
    <xdr:to>
      <xdr:col>21</xdr:col>
      <xdr:colOff>38878</xdr:colOff>
      <xdr:row>58</xdr:row>
      <xdr:rowOff>19437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845586</xdr:colOff>
      <xdr:row>12</xdr:row>
      <xdr:rowOff>58316</xdr:rowOff>
    </xdr:from>
    <xdr:to>
      <xdr:col>14</xdr:col>
      <xdr:colOff>29157</xdr:colOff>
      <xdr:row>26</xdr:row>
      <xdr:rowOff>165230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Q99"/>
  <sheetViews>
    <sheetView topLeftCell="A52" workbookViewId="0">
      <selection activeCell="H104" sqref="H104"/>
    </sheetView>
  </sheetViews>
  <sheetFormatPr defaultRowHeight="15"/>
  <cols>
    <col min="2" max="2" width="22.5703125" customWidth="1"/>
    <col min="3" max="3" width="7.5703125" customWidth="1"/>
    <col min="4" max="4" width="14.7109375" customWidth="1"/>
    <col min="5" max="5" width="7.140625" customWidth="1"/>
    <col min="6" max="6" width="5" customWidth="1"/>
    <col min="7" max="7" width="8.42578125" customWidth="1"/>
    <col min="8" max="8" width="17.5703125" customWidth="1"/>
    <col min="9" max="9" width="10.28515625" customWidth="1"/>
    <col min="10" max="10" width="7" customWidth="1"/>
    <col min="11" max="11" width="7.5703125" customWidth="1"/>
    <col min="12" max="12" width="17.140625" customWidth="1"/>
    <col min="13" max="13" width="5.42578125" customWidth="1"/>
    <col min="14" max="14" width="6.85546875" customWidth="1"/>
    <col min="15" max="15" width="8" customWidth="1"/>
    <col min="16" max="16" width="17.5703125" customWidth="1"/>
  </cols>
  <sheetData>
    <row r="1" spans="2:16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2:16" ht="18">
      <c r="B2" s="3"/>
      <c r="C2" s="3"/>
      <c r="D2" s="3"/>
      <c r="E2" s="3"/>
      <c r="F2" s="3"/>
      <c r="G2" s="3"/>
      <c r="H2" s="80" t="s">
        <v>0</v>
      </c>
      <c r="I2" s="3"/>
      <c r="J2" s="3"/>
      <c r="K2" s="3"/>
      <c r="L2" s="3"/>
      <c r="M2" s="3"/>
      <c r="N2" s="3"/>
      <c r="O2" s="3"/>
      <c r="P2" s="3"/>
    </row>
    <row r="3" spans="2:16">
      <c r="B3" s="3"/>
      <c r="C3" s="4"/>
      <c r="D3" s="4"/>
      <c r="E3" s="4"/>
      <c r="F3" s="4"/>
      <c r="G3" s="4"/>
      <c r="H3" s="3"/>
      <c r="I3" s="3"/>
      <c r="J3" s="3"/>
      <c r="K3" s="3"/>
      <c r="L3" s="3"/>
      <c r="M3" s="3"/>
      <c r="N3" s="3"/>
      <c r="O3" s="3"/>
      <c r="P3" s="3"/>
    </row>
    <row r="4" spans="2:16" ht="18">
      <c r="B4" s="3"/>
      <c r="C4" s="79" t="s">
        <v>1</v>
      </c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10"/>
    </row>
    <row r="5" spans="2:16" ht="18">
      <c r="B5" s="3"/>
      <c r="C5" s="79" t="s">
        <v>2</v>
      </c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10"/>
    </row>
    <row r="6" spans="2:16" ht="18">
      <c r="B6" s="3"/>
      <c r="C6" s="79" t="s">
        <v>55</v>
      </c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10"/>
    </row>
    <row r="7" spans="2:16" ht="15.75">
      <c r="B7" s="3"/>
      <c r="C7" s="12"/>
      <c r="D7" s="4"/>
      <c r="E7" s="4"/>
      <c r="F7" s="4"/>
      <c r="G7" s="4"/>
      <c r="H7" s="3"/>
      <c r="I7" s="3"/>
      <c r="J7" s="3"/>
      <c r="K7" s="3"/>
      <c r="L7" s="3"/>
      <c r="M7" s="3"/>
      <c r="N7" s="3"/>
      <c r="O7" s="3"/>
      <c r="P7" s="3"/>
    </row>
    <row r="8" spans="2:16" ht="15.75">
      <c r="B8" s="3"/>
      <c r="C8" s="13" t="s">
        <v>3</v>
      </c>
      <c r="D8" s="4"/>
      <c r="E8" s="4"/>
      <c r="F8" s="4"/>
      <c r="G8" s="14"/>
      <c r="H8" s="14"/>
      <c r="I8" s="14"/>
      <c r="J8" s="15"/>
      <c r="K8" s="3"/>
      <c r="L8" s="3"/>
      <c r="M8" s="3"/>
      <c r="N8" s="3"/>
      <c r="O8" s="3"/>
      <c r="P8" s="4"/>
    </row>
    <row r="9" spans="2:16">
      <c r="B9" s="3"/>
      <c r="C9" s="4"/>
      <c r="D9" s="4"/>
      <c r="E9" s="4"/>
      <c r="F9" s="4"/>
      <c r="G9" s="4"/>
      <c r="H9" s="3"/>
      <c r="I9" s="3"/>
      <c r="J9" s="3"/>
      <c r="K9" s="3"/>
      <c r="L9" s="3"/>
      <c r="M9" s="3"/>
      <c r="N9" s="3"/>
      <c r="O9" s="3"/>
      <c r="P9" s="3"/>
    </row>
    <row r="10" spans="2:16">
      <c r="B10" s="3"/>
      <c r="C10" s="4"/>
      <c r="D10" s="4"/>
      <c r="E10" s="4"/>
      <c r="F10" s="4"/>
      <c r="G10" s="4"/>
      <c r="H10" s="3"/>
      <c r="I10" s="3"/>
      <c r="J10" s="3"/>
      <c r="K10" s="3"/>
      <c r="L10" s="3"/>
      <c r="M10" s="3"/>
      <c r="N10" s="3"/>
      <c r="O10" s="3"/>
      <c r="P10" s="3"/>
    </row>
    <row r="11" spans="2:16" ht="15.75">
      <c r="B11" s="42"/>
      <c r="C11" s="129"/>
      <c r="D11" s="130" t="s">
        <v>42</v>
      </c>
      <c r="E11" s="130"/>
      <c r="F11" s="4"/>
      <c r="G11" s="116" t="s">
        <v>43</v>
      </c>
      <c r="H11" s="116"/>
      <c r="I11" s="3"/>
      <c r="J11" s="3"/>
      <c r="K11" s="3"/>
      <c r="L11" s="108" t="s">
        <v>70</v>
      </c>
      <c r="M11" s="3"/>
      <c r="N11" s="3"/>
      <c r="O11" s="46" t="s">
        <v>35</v>
      </c>
      <c r="P11" s="46"/>
    </row>
    <row r="12" spans="2:16" ht="15.75">
      <c r="B12" s="42"/>
      <c r="C12" s="97" t="s">
        <v>4</v>
      </c>
      <c r="D12" s="17"/>
      <c r="E12" s="107" t="s">
        <v>36</v>
      </c>
      <c r="F12" s="17"/>
      <c r="G12" s="115" t="s">
        <v>5</v>
      </c>
      <c r="H12" s="116"/>
      <c r="I12" s="115" t="s">
        <v>6</v>
      </c>
      <c r="J12" s="115"/>
      <c r="K12" s="18" t="s">
        <v>7</v>
      </c>
      <c r="L12" s="18"/>
      <c r="M12" s="18" t="s">
        <v>8</v>
      </c>
      <c r="N12" s="19"/>
      <c r="O12" s="18" t="s">
        <v>9</v>
      </c>
      <c r="P12" s="19"/>
    </row>
    <row r="13" spans="2:16" ht="15.75">
      <c r="B13" s="12"/>
      <c r="C13" s="20" t="s">
        <v>10</v>
      </c>
      <c r="D13" s="20" t="s">
        <v>11</v>
      </c>
      <c r="E13" s="20" t="s">
        <v>12</v>
      </c>
      <c r="F13" s="20" t="s">
        <v>13</v>
      </c>
      <c r="G13" s="20" t="s">
        <v>10</v>
      </c>
      <c r="H13" s="21" t="s">
        <v>14</v>
      </c>
      <c r="I13" s="20" t="s">
        <v>10</v>
      </c>
      <c r="J13" s="20" t="s">
        <v>15</v>
      </c>
      <c r="K13" s="20" t="s">
        <v>10</v>
      </c>
      <c r="L13" s="20" t="s">
        <v>15</v>
      </c>
      <c r="M13" s="20" t="s">
        <v>10</v>
      </c>
      <c r="N13" s="20" t="s">
        <v>13</v>
      </c>
      <c r="O13" s="20" t="s">
        <v>16</v>
      </c>
      <c r="P13" s="22" t="s">
        <v>17</v>
      </c>
    </row>
    <row r="14" spans="2:16" ht="20.25">
      <c r="B14" s="34" t="s">
        <v>18</v>
      </c>
      <c r="C14" s="4"/>
      <c r="D14" s="4"/>
      <c r="E14" s="4"/>
      <c r="F14" s="4"/>
      <c r="G14" s="4"/>
      <c r="H14" s="3"/>
      <c r="I14" s="3"/>
      <c r="J14" s="3"/>
      <c r="K14" s="3"/>
      <c r="L14" s="3"/>
      <c r="M14" s="3"/>
      <c r="N14" s="3"/>
      <c r="O14" s="3"/>
      <c r="P14" s="3"/>
    </row>
    <row r="15" spans="2:16" ht="18.75">
      <c r="B15" s="35" t="s">
        <v>53</v>
      </c>
      <c r="C15" s="9">
        <v>4</v>
      </c>
      <c r="D15" s="9">
        <v>14395</v>
      </c>
      <c r="E15" s="81"/>
      <c r="F15" s="9"/>
      <c r="G15" s="9">
        <v>770</v>
      </c>
      <c r="H15" s="9">
        <v>2779500</v>
      </c>
      <c r="I15" s="9"/>
      <c r="J15" s="9"/>
      <c r="K15" s="9">
        <v>774</v>
      </c>
      <c r="L15" s="9">
        <v>2793895</v>
      </c>
      <c r="M15" s="9"/>
      <c r="N15" s="9"/>
      <c r="O15" s="9">
        <v>774</v>
      </c>
      <c r="P15" s="9">
        <v>2793895</v>
      </c>
    </row>
    <row r="16" spans="2:16" ht="20.25">
      <c r="B16" s="34" t="s">
        <v>19</v>
      </c>
      <c r="C16" s="98"/>
      <c r="D16" s="7"/>
      <c r="E16" s="81"/>
      <c r="F16" s="98"/>
      <c r="G16" s="98"/>
      <c r="H16" s="7"/>
      <c r="I16" s="6"/>
      <c r="J16" s="6"/>
      <c r="K16" s="6"/>
      <c r="L16" s="7"/>
      <c r="M16" s="6"/>
      <c r="N16" s="6"/>
      <c r="O16" s="98"/>
      <c r="P16" s="7"/>
    </row>
    <row r="17" spans="2:17" ht="18.75">
      <c r="B17" s="36" t="s">
        <v>20</v>
      </c>
      <c r="C17" s="9">
        <v>35</v>
      </c>
      <c r="D17" s="9">
        <v>459668</v>
      </c>
      <c r="E17" s="81"/>
      <c r="F17" s="98"/>
      <c r="G17" s="9">
        <v>795</v>
      </c>
      <c r="H17" s="9">
        <v>24843234</v>
      </c>
      <c r="I17" s="98"/>
      <c r="J17" s="98"/>
      <c r="K17" s="9">
        <v>830</v>
      </c>
      <c r="L17" s="9">
        <v>25302902</v>
      </c>
      <c r="M17" s="16"/>
      <c r="N17" s="16"/>
      <c r="O17" s="9">
        <v>830</v>
      </c>
      <c r="P17" s="9">
        <v>25302902</v>
      </c>
    </row>
    <row r="18" spans="2:17" ht="18.75">
      <c r="B18" s="36"/>
      <c r="C18" s="9"/>
      <c r="D18" s="9"/>
      <c r="E18" s="81"/>
      <c r="F18" s="98"/>
      <c r="G18" s="9"/>
      <c r="H18" s="9"/>
      <c r="I18" s="98"/>
      <c r="J18" s="98"/>
      <c r="K18" s="9"/>
      <c r="L18" s="9"/>
      <c r="M18" s="16"/>
      <c r="N18" s="16"/>
      <c r="O18" s="9"/>
      <c r="P18" s="9"/>
    </row>
    <row r="19" spans="2:17" ht="18.75">
      <c r="B19" s="99" t="s">
        <v>56</v>
      </c>
      <c r="C19" s="9"/>
      <c r="D19" s="9"/>
      <c r="E19" s="81"/>
      <c r="F19" s="98"/>
      <c r="G19" s="9"/>
      <c r="H19" s="9"/>
      <c r="I19" s="98"/>
      <c r="J19" s="98"/>
      <c r="K19" s="9"/>
      <c r="L19" s="9"/>
      <c r="M19" s="16"/>
      <c r="N19" s="16"/>
      <c r="O19" s="9"/>
      <c r="P19" s="9"/>
    </row>
    <row r="20" spans="2:17" ht="18.75">
      <c r="B20" s="36" t="s">
        <v>57</v>
      </c>
      <c r="C20" s="9">
        <v>11</v>
      </c>
      <c r="D20" s="9">
        <v>215671</v>
      </c>
      <c r="E20" s="81"/>
      <c r="F20" s="98"/>
      <c r="G20" s="9">
        <v>305</v>
      </c>
      <c r="H20" s="9">
        <v>8782387</v>
      </c>
      <c r="I20" s="98"/>
      <c r="J20" s="98"/>
      <c r="K20" s="9">
        <v>316</v>
      </c>
      <c r="L20" s="9">
        <v>8998058</v>
      </c>
      <c r="M20" s="16"/>
      <c r="N20" s="16"/>
      <c r="O20" s="9">
        <v>316</v>
      </c>
      <c r="P20" s="9">
        <v>8998058</v>
      </c>
    </row>
    <row r="21" spans="2:17" ht="18.75">
      <c r="B21" s="86" t="s">
        <v>52</v>
      </c>
      <c r="C21" s="9">
        <v>15</v>
      </c>
      <c r="D21" s="9">
        <v>221679</v>
      </c>
      <c r="E21" s="81"/>
      <c r="F21" s="98"/>
      <c r="G21" s="9">
        <v>428</v>
      </c>
      <c r="H21" s="9">
        <v>5000754</v>
      </c>
      <c r="I21" s="9"/>
      <c r="J21" s="9"/>
      <c r="K21" s="9">
        <v>443</v>
      </c>
      <c r="L21" s="9">
        <v>5222433</v>
      </c>
      <c r="M21" s="9"/>
      <c r="N21" s="9"/>
      <c r="O21" s="9">
        <v>443</v>
      </c>
      <c r="P21" s="9">
        <v>5222433</v>
      </c>
    </row>
    <row r="22" spans="2:17" s="39" customFormat="1" ht="25.5" customHeight="1">
      <c r="B22" s="37" t="s">
        <v>58</v>
      </c>
      <c r="C22" s="9">
        <v>80</v>
      </c>
      <c r="D22" s="9">
        <v>2214472</v>
      </c>
      <c r="E22" s="81"/>
      <c r="F22" s="98"/>
      <c r="G22" s="9">
        <v>698</v>
      </c>
      <c r="H22" s="9">
        <v>12885774</v>
      </c>
      <c r="I22" s="98"/>
      <c r="J22" s="98"/>
      <c r="K22" s="9">
        <v>778</v>
      </c>
      <c r="L22" s="9">
        <v>15100246</v>
      </c>
      <c r="M22" s="16"/>
      <c r="N22" s="16"/>
      <c r="O22" s="9">
        <v>778</v>
      </c>
      <c r="P22" s="9">
        <v>15100246</v>
      </c>
    </row>
    <row r="23" spans="2:17" ht="18.75">
      <c r="B23" s="36"/>
      <c r="C23" s="9"/>
      <c r="D23" s="9"/>
      <c r="E23" s="81"/>
      <c r="F23" s="98"/>
      <c r="G23" s="9"/>
      <c r="H23" s="9"/>
      <c r="I23" s="98"/>
      <c r="J23" s="98"/>
      <c r="K23" s="9"/>
      <c r="L23" s="9"/>
      <c r="M23" s="16"/>
      <c r="N23" s="16"/>
      <c r="O23" s="9"/>
      <c r="P23" s="9"/>
    </row>
    <row r="24" spans="2:17" ht="15.75">
      <c r="B24" s="23"/>
      <c r="C24" s="98"/>
      <c r="D24" s="7"/>
      <c r="E24" s="81"/>
      <c r="F24" s="98"/>
      <c r="G24" s="98"/>
      <c r="H24" s="7"/>
      <c r="I24" s="6"/>
      <c r="J24" s="6"/>
      <c r="K24" s="6"/>
      <c r="L24" s="7"/>
      <c r="M24" s="6"/>
      <c r="N24" s="6"/>
      <c r="O24" s="98"/>
      <c r="P24" s="7"/>
    </row>
    <row r="25" spans="2:17" ht="20.25">
      <c r="B25" s="31" t="s">
        <v>21</v>
      </c>
      <c r="C25" s="98"/>
      <c r="D25" s="7"/>
      <c r="E25" s="81"/>
      <c r="F25" s="98"/>
      <c r="G25" s="98"/>
      <c r="H25" s="7"/>
      <c r="I25" s="6"/>
      <c r="J25" s="6"/>
      <c r="K25" s="6"/>
      <c r="L25" s="7"/>
      <c r="M25" s="6"/>
      <c r="N25" s="6"/>
      <c r="O25" s="98"/>
      <c r="P25" s="7"/>
    </row>
    <row r="26" spans="2:17" ht="21" customHeight="1">
      <c r="B26" s="37" t="s">
        <v>50</v>
      </c>
      <c r="C26" s="39">
        <v>42</v>
      </c>
      <c r="D26" s="47">
        <v>1246149</v>
      </c>
      <c r="E26" s="81"/>
      <c r="F26" s="98"/>
      <c r="G26" s="39">
        <v>826</v>
      </c>
      <c r="H26" s="47">
        <v>14590609</v>
      </c>
      <c r="I26" s="6"/>
      <c r="J26" s="98"/>
      <c r="K26" s="39">
        <v>868</v>
      </c>
      <c r="L26" s="47">
        <v>15836758</v>
      </c>
      <c r="M26" s="98"/>
      <c r="N26" s="98"/>
      <c r="O26" s="39">
        <v>868</v>
      </c>
      <c r="P26" s="47">
        <v>15836758</v>
      </c>
    </row>
    <row r="27" spans="2:17" ht="18.75">
      <c r="B27" s="85" t="s">
        <v>51</v>
      </c>
      <c r="C27" s="7">
        <v>0</v>
      </c>
      <c r="D27" s="7">
        <v>0</v>
      </c>
      <c r="E27" s="81"/>
      <c r="F27" s="98"/>
      <c r="G27" s="9">
        <v>0</v>
      </c>
      <c r="H27" s="9">
        <v>0</v>
      </c>
      <c r="I27" s="9"/>
      <c r="J27" s="9"/>
      <c r="K27" s="9">
        <v>0</v>
      </c>
      <c r="L27" s="9">
        <v>0</v>
      </c>
      <c r="M27" s="9"/>
      <c r="N27" s="9"/>
      <c r="O27" s="9">
        <v>0</v>
      </c>
      <c r="P27" s="9">
        <v>0</v>
      </c>
    </row>
    <row r="28" spans="2:17" ht="18.75">
      <c r="B28" s="100" t="s">
        <v>59</v>
      </c>
      <c r="C28" s="9">
        <v>14</v>
      </c>
      <c r="D28" s="9">
        <v>199206</v>
      </c>
      <c r="E28" s="81"/>
      <c r="F28" s="98"/>
      <c r="G28" s="9">
        <v>757</v>
      </c>
      <c r="H28" s="9">
        <v>7718568</v>
      </c>
      <c r="I28" s="9"/>
      <c r="J28" s="9"/>
      <c r="K28" s="9">
        <v>771</v>
      </c>
      <c r="L28" s="9">
        <v>7917774</v>
      </c>
      <c r="M28" s="9"/>
      <c r="N28" s="9"/>
      <c r="O28" s="9">
        <v>771</v>
      </c>
      <c r="P28" s="9">
        <v>7917774</v>
      </c>
      <c r="Q28" s="83"/>
    </row>
    <row r="29" spans="2:17" ht="18.75">
      <c r="B29" s="100"/>
      <c r="C29" s="9"/>
      <c r="D29" s="9"/>
      <c r="E29" s="81"/>
      <c r="F29" s="98"/>
      <c r="G29" s="9"/>
      <c r="H29" s="9"/>
      <c r="I29" s="9"/>
      <c r="J29" s="9"/>
      <c r="K29" s="9"/>
      <c r="L29" s="9"/>
      <c r="M29" s="9"/>
      <c r="N29" s="9"/>
      <c r="O29" s="9"/>
      <c r="P29" s="9"/>
    </row>
    <row r="30" spans="2:17" ht="20.25">
      <c r="B30" s="31" t="s">
        <v>23</v>
      </c>
      <c r="C30" s="98"/>
      <c r="D30" s="7"/>
      <c r="E30" s="81"/>
      <c r="F30" s="98"/>
      <c r="G30" s="98"/>
      <c r="H30" s="7"/>
      <c r="I30" s="6"/>
      <c r="J30" s="6"/>
      <c r="K30" s="98"/>
      <c r="L30" s="7"/>
      <c r="M30" s="6"/>
      <c r="N30" s="6"/>
      <c r="O30" s="98"/>
      <c r="P30" s="7"/>
    </row>
    <row r="31" spans="2:17" s="2" customFormat="1" ht="18.75">
      <c r="B31" s="30" t="s">
        <v>24</v>
      </c>
      <c r="C31" s="39">
        <v>66</v>
      </c>
      <c r="D31" s="47">
        <v>1390925</v>
      </c>
      <c r="E31" s="81"/>
      <c r="F31" s="98"/>
      <c r="G31" s="101">
        <v>253</v>
      </c>
      <c r="H31" s="101">
        <v>7054089</v>
      </c>
      <c r="I31" s="6"/>
      <c r="J31" s="98"/>
      <c r="K31" s="41">
        <v>319</v>
      </c>
      <c r="L31" s="41">
        <v>8445014</v>
      </c>
      <c r="M31" s="7"/>
      <c r="N31" s="7"/>
      <c r="O31" s="41">
        <v>319</v>
      </c>
      <c r="P31" s="41">
        <v>8445014</v>
      </c>
    </row>
    <row r="32" spans="2:17" ht="15.75">
      <c r="B32" s="23"/>
      <c r="C32" s="98"/>
      <c r="D32" s="7"/>
      <c r="E32" s="81"/>
      <c r="F32" s="98"/>
      <c r="G32" s="98"/>
      <c r="H32" s="7"/>
      <c r="I32" s="6"/>
      <c r="J32" s="6"/>
      <c r="K32" s="98"/>
      <c r="L32" s="7"/>
      <c r="M32" s="6"/>
      <c r="N32" s="6"/>
      <c r="O32" s="98"/>
      <c r="P32" s="7"/>
    </row>
    <row r="33" spans="2:16" ht="17.25" customHeight="1">
      <c r="B33" s="31" t="s">
        <v>25</v>
      </c>
      <c r="C33" s="98"/>
      <c r="D33" s="7"/>
      <c r="E33" s="81"/>
      <c r="F33" s="98"/>
      <c r="G33" s="98"/>
      <c r="H33" s="7"/>
      <c r="I33" s="6"/>
      <c r="J33" s="6"/>
      <c r="K33" s="98"/>
      <c r="L33" s="9"/>
      <c r="M33" s="6"/>
      <c r="N33" s="6"/>
      <c r="O33" s="98"/>
      <c r="P33" s="7"/>
    </row>
    <row r="34" spans="2:16" ht="18.75">
      <c r="B34" s="28" t="s">
        <v>26</v>
      </c>
      <c r="C34" s="7">
        <v>0</v>
      </c>
      <c r="D34" s="7">
        <v>0</v>
      </c>
      <c r="E34" s="81"/>
      <c r="F34" s="7"/>
      <c r="G34" s="7">
        <v>0</v>
      </c>
      <c r="H34" s="7">
        <v>0</v>
      </c>
      <c r="I34" s="7"/>
      <c r="J34" s="7"/>
      <c r="K34" s="7">
        <v>0</v>
      </c>
      <c r="L34" s="7">
        <v>0</v>
      </c>
      <c r="M34" s="7"/>
      <c r="N34" s="7"/>
      <c r="O34" s="7">
        <v>0</v>
      </c>
      <c r="P34" s="7">
        <v>0</v>
      </c>
    </row>
    <row r="35" spans="2:16" ht="18.75">
      <c r="B35" s="29" t="s">
        <v>27</v>
      </c>
      <c r="C35" s="9">
        <v>13</v>
      </c>
      <c r="D35" s="9">
        <v>272742</v>
      </c>
      <c r="E35" s="81"/>
      <c r="F35" s="9"/>
      <c r="G35" s="9">
        <v>618</v>
      </c>
      <c r="H35" s="9">
        <v>21654498</v>
      </c>
      <c r="I35" s="9"/>
      <c r="J35" s="9"/>
      <c r="K35" s="9">
        <v>631</v>
      </c>
      <c r="L35" s="9">
        <v>21927240</v>
      </c>
      <c r="M35" s="9"/>
      <c r="N35" s="9"/>
      <c r="O35" s="9">
        <v>631</v>
      </c>
      <c r="P35" s="9">
        <v>21927240</v>
      </c>
    </row>
    <row r="36" spans="2:16" ht="15.75">
      <c r="B36" s="23"/>
      <c r="C36" s="98"/>
      <c r="D36" s="7"/>
      <c r="E36" s="81"/>
      <c r="F36" s="98"/>
      <c r="G36" s="98"/>
      <c r="H36" s="7"/>
      <c r="I36" s="6"/>
      <c r="J36" s="98"/>
      <c r="K36" s="98"/>
      <c r="L36" s="7"/>
      <c r="M36" s="6"/>
      <c r="N36" s="98"/>
      <c r="O36" s="98"/>
      <c r="P36" s="7"/>
    </row>
    <row r="37" spans="2:16" ht="20.25">
      <c r="B37" s="32" t="s">
        <v>28</v>
      </c>
      <c r="C37" s="98"/>
      <c r="D37" s="7"/>
      <c r="E37" s="81"/>
      <c r="F37" s="98"/>
      <c r="G37" s="98"/>
      <c r="H37" s="7"/>
      <c r="I37" s="6"/>
      <c r="J37" s="6"/>
      <c r="K37" s="98"/>
      <c r="L37" s="7"/>
      <c r="M37" s="6"/>
      <c r="N37" s="6"/>
      <c r="O37" s="98"/>
      <c r="P37" s="7"/>
    </row>
    <row r="38" spans="2:16" ht="18.75">
      <c r="B38" s="92" t="s">
        <v>60</v>
      </c>
      <c r="C38" s="41">
        <v>3</v>
      </c>
      <c r="D38" s="41">
        <v>97296</v>
      </c>
      <c r="E38" s="81"/>
      <c r="F38" s="98"/>
      <c r="G38" s="9">
        <v>11</v>
      </c>
      <c r="H38" s="9">
        <v>182362</v>
      </c>
      <c r="I38" s="16"/>
      <c r="J38" s="16"/>
      <c r="K38" s="9">
        <v>14</v>
      </c>
      <c r="L38" s="9">
        <v>279658</v>
      </c>
      <c r="M38" s="9"/>
      <c r="N38" s="9"/>
      <c r="O38" s="9">
        <v>14</v>
      </c>
      <c r="P38" s="9">
        <v>279658</v>
      </c>
    </row>
    <row r="39" spans="2:16" ht="18.75">
      <c r="B39" s="93" t="s">
        <v>61</v>
      </c>
      <c r="C39" s="9">
        <v>0</v>
      </c>
      <c r="D39" s="9">
        <v>0</v>
      </c>
      <c r="E39" s="81"/>
      <c r="F39" s="9"/>
      <c r="G39" s="9">
        <v>63</v>
      </c>
      <c r="H39" s="9">
        <v>1214673</v>
      </c>
      <c r="I39" s="9"/>
      <c r="J39" s="9"/>
      <c r="K39" s="9">
        <v>63</v>
      </c>
      <c r="L39" s="9">
        <v>1214673</v>
      </c>
      <c r="M39" s="9"/>
      <c r="N39" s="9"/>
      <c r="O39" s="9">
        <v>63</v>
      </c>
      <c r="P39" s="9">
        <v>1214673</v>
      </c>
    </row>
    <row r="40" spans="2:16" s="39" customFormat="1" ht="18.75">
      <c r="B40" s="87" t="s">
        <v>29</v>
      </c>
      <c r="C40" s="9">
        <v>68</v>
      </c>
      <c r="D40" s="9">
        <v>3011954</v>
      </c>
      <c r="E40" s="81"/>
      <c r="F40" s="9"/>
      <c r="G40" s="9">
        <v>1721</v>
      </c>
      <c r="H40" s="9">
        <v>33484543</v>
      </c>
      <c r="I40" s="9"/>
      <c r="J40" s="9"/>
      <c r="K40" s="9">
        <v>1789</v>
      </c>
      <c r="L40" s="9">
        <v>36496497</v>
      </c>
      <c r="M40" s="9"/>
      <c r="N40" s="9"/>
      <c r="O40" s="9">
        <v>1789</v>
      </c>
      <c r="P40" s="9">
        <v>36496497</v>
      </c>
    </row>
    <row r="41" spans="2:16" ht="18.75">
      <c r="B41" s="102" t="s">
        <v>62</v>
      </c>
      <c r="C41" s="9">
        <v>0</v>
      </c>
      <c r="D41" s="9">
        <v>0</v>
      </c>
      <c r="E41" s="81"/>
      <c r="F41" s="98"/>
      <c r="G41" s="9">
        <v>16</v>
      </c>
      <c r="H41" s="9">
        <v>728814</v>
      </c>
      <c r="I41" s="6"/>
      <c r="J41" s="6"/>
      <c r="K41" s="9">
        <v>16</v>
      </c>
      <c r="L41" s="9">
        <v>728814</v>
      </c>
      <c r="M41" s="6"/>
      <c r="N41" s="6"/>
      <c r="O41" s="9">
        <v>16</v>
      </c>
      <c r="P41" s="9">
        <v>728814</v>
      </c>
    </row>
    <row r="42" spans="2:16" ht="18.75">
      <c r="B42" s="103" t="s">
        <v>63</v>
      </c>
      <c r="C42" s="9">
        <v>50</v>
      </c>
      <c r="D42" s="9">
        <v>3360082</v>
      </c>
      <c r="E42" s="81"/>
      <c r="F42" s="98"/>
      <c r="G42" s="9">
        <v>400</v>
      </c>
      <c r="H42" s="9">
        <v>25902491</v>
      </c>
      <c r="I42" s="6"/>
      <c r="J42" s="6"/>
      <c r="K42" s="9">
        <v>450</v>
      </c>
      <c r="L42" s="9">
        <v>29262573</v>
      </c>
      <c r="M42" s="6"/>
      <c r="N42" s="6"/>
      <c r="O42" s="9">
        <v>450</v>
      </c>
      <c r="P42" s="9">
        <v>29262573</v>
      </c>
    </row>
    <row r="43" spans="2:16" s="39" customFormat="1" ht="18.75">
      <c r="B43" s="103"/>
      <c r="C43" s="9"/>
      <c r="D43" s="9"/>
      <c r="E43" s="81"/>
      <c r="F43" s="105"/>
      <c r="G43" s="9"/>
      <c r="H43" s="9"/>
      <c r="I43" s="6"/>
      <c r="J43" s="6"/>
      <c r="K43" s="9"/>
      <c r="L43" s="9"/>
      <c r="M43" s="6"/>
      <c r="N43" s="6"/>
      <c r="O43" s="9"/>
      <c r="P43" s="9"/>
    </row>
    <row r="44" spans="2:16" ht="20.25">
      <c r="B44" s="32" t="s">
        <v>30</v>
      </c>
      <c r="C44" s="98"/>
      <c r="D44" s="7"/>
      <c r="E44" s="81"/>
      <c r="F44" s="98"/>
      <c r="G44" s="98"/>
      <c r="H44" s="7"/>
      <c r="I44" s="6"/>
      <c r="J44" s="40"/>
      <c r="K44" s="98"/>
      <c r="L44" s="7"/>
      <c r="M44" s="6"/>
      <c r="N44" s="6"/>
      <c r="O44" s="98"/>
      <c r="P44" s="7"/>
    </row>
    <row r="45" spans="2:16" ht="18.75">
      <c r="B45" s="87" t="s">
        <v>64</v>
      </c>
      <c r="C45" s="9">
        <v>6</v>
      </c>
      <c r="D45" s="9">
        <v>95093</v>
      </c>
      <c r="E45" s="81"/>
      <c r="F45" s="98"/>
      <c r="G45" s="9">
        <v>198</v>
      </c>
      <c r="H45" s="9">
        <v>3823791</v>
      </c>
      <c r="I45" s="9"/>
      <c r="J45" s="9"/>
      <c r="K45" s="9">
        <v>204</v>
      </c>
      <c r="L45" s="9">
        <v>3918884</v>
      </c>
      <c r="M45" s="9"/>
      <c r="N45" s="9"/>
      <c r="O45" s="9">
        <v>204</v>
      </c>
      <c r="P45" s="9">
        <v>3918884</v>
      </c>
    </row>
    <row r="46" spans="2:16">
      <c r="B46" s="3"/>
      <c r="C46" s="98"/>
      <c r="D46" s="7"/>
      <c r="E46" s="81"/>
      <c r="F46" s="98"/>
      <c r="G46" s="98"/>
      <c r="H46" s="6"/>
      <c r="I46" s="6"/>
      <c r="J46" s="6"/>
      <c r="K46" s="98"/>
      <c r="L46" s="6"/>
      <c r="M46" s="6"/>
      <c r="N46" s="6"/>
      <c r="O46" s="98"/>
      <c r="P46" s="7"/>
    </row>
    <row r="47" spans="2:16">
      <c r="B47" s="3"/>
      <c r="C47" s="98"/>
      <c r="D47" s="7"/>
      <c r="E47" s="81"/>
      <c r="F47" s="98"/>
      <c r="G47" s="98"/>
      <c r="H47" s="6"/>
      <c r="I47" s="6"/>
      <c r="J47" s="6"/>
      <c r="K47" s="98"/>
      <c r="L47" s="6"/>
      <c r="M47" s="6"/>
      <c r="N47" s="6"/>
      <c r="O47" s="98"/>
      <c r="P47" s="7"/>
    </row>
    <row r="48" spans="2:16">
      <c r="B48" s="3"/>
      <c r="C48" s="98"/>
      <c r="D48" s="7"/>
      <c r="E48" s="81"/>
      <c r="F48" s="98"/>
      <c r="G48" s="98"/>
      <c r="H48" s="6"/>
      <c r="I48" s="6"/>
      <c r="J48" s="6"/>
      <c r="K48" s="98"/>
      <c r="L48" s="6"/>
      <c r="M48" s="6"/>
      <c r="N48" s="6"/>
      <c r="O48" s="98"/>
      <c r="P48" s="47"/>
    </row>
    <row r="49" spans="2:16" ht="18.75">
      <c r="B49" s="134" t="s">
        <v>32</v>
      </c>
      <c r="C49" s="126">
        <f>SUM(C15:C48)</f>
        <v>407</v>
      </c>
      <c r="D49" s="126">
        <f>SUM(D15:D48)</f>
        <v>12799332</v>
      </c>
      <c r="E49" s="127"/>
      <c r="F49" s="126"/>
      <c r="G49" s="126">
        <f>SUM(G15:G48)</f>
        <v>7859</v>
      </c>
      <c r="H49" s="126">
        <f>SUM(H15:H48)</f>
        <v>170646087</v>
      </c>
      <c r="I49" s="126"/>
      <c r="J49" s="126"/>
      <c r="K49" s="126">
        <f>SUM(K15:K48)</f>
        <v>8266</v>
      </c>
      <c r="L49" s="126">
        <f>SUM(L15:L48)</f>
        <v>183445419</v>
      </c>
      <c r="M49" s="128"/>
      <c r="N49" s="128"/>
      <c r="O49" s="126">
        <f>SUM(O15:O48)</f>
        <v>8266</v>
      </c>
      <c r="P49" s="126">
        <f>SUM(P15:P48)</f>
        <v>183445419</v>
      </c>
    </row>
    <row r="50" spans="2:16">
      <c r="B50" s="3"/>
      <c r="C50" s="4"/>
      <c r="D50" s="4"/>
      <c r="E50" s="4"/>
      <c r="F50" s="4"/>
      <c r="G50" s="4"/>
      <c r="H50" s="3"/>
      <c r="I50" s="3"/>
      <c r="J50" s="3"/>
      <c r="K50" s="3"/>
      <c r="L50" s="3"/>
      <c r="M50" s="3"/>
      <c r="N50" s="3"/>
      <c r="O50" s="3"/>
      <c r="P50" s="3"/>
    </row>
    <row r="51" spans="2:16">
      <c r="B51" s="3"/>
      <c r="C51" s="4"/>
      <c r="D51" s="4"/>
      <c r="E51" s="4"/>
      <c r="F51" s="4"/>
      <c r="G51" s="4"/>
      <c r="H51" s="3"/>
      <c r="I51" s="3"/>
      <c r="J51" s="3"/>
      <c r="K51" s="3"/>
      <c r="L51" s="3"/>
      <c r="M51" s="3"/>
      <c r="N51" s="3"/>
      <c r="O51" s="3"/>
      <c r="P51" s="3"/>
    </row>
    <row r="52" spans="2:16" ht="18">
      <c r="B52" s="4"/>
      <c r="C52" s="4"/>
      <c r="D52" s="4"/>
      <c r="E52" s="4"/>
      <c r="F52" s="4"/>
      <c r="G52" s="4"/>
      <c r="H52" s="117" t="s">
        <v>0</v>
      </c>
      <c r="I52" s="118"/>
      <c r="J52" s="4"/>
      <c r="K52" s="4"/>
      <c r="L52" s="4"/>
      <c r="M52" s="4"/>
      <c r="N52" s="4"/>
      <c r="O52" s="4"/>
      <c r="P52" s="4"/>
    </row>
    <row r="53" spans="2:16">
      <c r="B53" s="3"/>
      <c r="C53" s="4"/>
      <c r="D53" s="4"/>
      <c r="E53" s="4"/>
      <c r="F53" s="4"/>
      <c r="G53" s="4"/>
      <c r="H53" s="3"/>
      <c r="I53" s="3"/>
      <c r="J53" s="3"/>
      <c r="K53" s="3"/>
      <c r="L53" s="3"/>
      <c r="M53" s="3"/>
      <c r="N53" s="3"/>
      <c r="O53" s="3"/>
      <c r="P53" s="3"/>
    </row>
    <row r="54" spans="2:16" ht="18">
      <c r="B54" s="111" t="s">
        <v>1</v>
      </c>
      <c r="C54" s="111"/>
      <c r="D54" s="111"/>
      <c r="E54" s="111"/>
      <c r="F54" s="111"/>
      <c r="G54" s="111"/>
      <c r="H54" s="111"/>
      <c r="I54" s="111"/>
      <c r="J54" s="111"/>
      <c r="K54" s="111"/>
      <c r="L54" s="111"/>
      <c r="M54" s="111"/>
      <c r="N54" s="111"/>
      <c r="O54" s="111"/>
      <c r="P54" s="111"/>
    </row>
    <row r="55" spans="2:16" ht="18">
      <c r="B55" s="111" t="s">
        <v>2</v>
      </c>
      <c r="C55" s="111"/>
      <c r="D55" s="111"/>
      <c r="E55" s="111"/>
      <c r="F55" s="111"/>
      <c r="G55" s="111"/>
      <c r="H55" s="111"/>
      <c r="I55" s="111"/>
      <c r="J55" s="111"/>
      <c r="K55" s="111"/>
      <c r="L55" s="111"/>
      <c r="M55" s="111"/>
      <c r="N55" s="111"/>
      <c r="O55" s="111"/>
      <c r="P55" s="111"/>
    </row>
    <row r="56" spans="2:16" ht="18">
      <c r="B56" s="78" t="s">
        <v>65</v>
      </c>
      <c r="C56" s="78"/>
      <c r="D56" s="78"/>
      <c r="E56" s="78"/>
      <c r="F56" s="78"/>
      <c r="G56" s="78"/>
      <c r="H56" s="78"/>
      <c r="I56" s="78"/>
      <c r="J56" s="78"/>
      <c r="K56" s="78"/>
      <c r="L56" s="78"/>
      <c r="M56" s="78"/>
      <c r="N56" s="78"/>
      <c r="O56" s="78"/>
      <c r="P56" s="78"/>
    </row>
    <row r="57" spans="2:16" ht="15.75">
      <c r="B57" s="3"/>
      <c r="C57" s="12"/>
      <c r="D57" s="4"/>
      <c r="E57" s="4"/>
      <c r="F57" s="4"/>
      <c r="G57" s="4"/>
      <c r="H57" s="3"/>
      <c r="I57" s="3"/>
      <c r="J57" s="3"/>
      <c r="K57" s="3"/>
      <c r="L57" s="3"/>
      <c r="M57" s="3"/>
      <c r="N57" s="3"/>
      <c r="O57" s="3"/>
      <c r="P57" s="3"/>
    </row>
    <row r="58" spans="2:16" ht="15.75">
      <c r="B58" s="8"/>
      <c r="C58" s="12" t="s">
        <v>33</v>
      </c>
      <c r="D58" s="4"/>
      <c r="E58" s="4"/>
      <c r="F58" s="112" t="s">
        <v>34</v>
      </c>
      <c r="G58" s="113"/>
      <c r="H58" s="113"/>
      <c r="I58" s="113"/>
      <c r="J58" s="3"/>
      <c r="K58" s="3"/>
      <c r="L58" s="3"/>
      <c r="M58" s="3"/>
      <c r="N58" s="3"/>
      <c r="O58" s="3"/>
      <c r="P58" s="4"/>
    </row>
    <row r="59" spans="2:16">
      <c r="B59" s="8"/>
      <c r="C59" s="4"/>
      <c r="D59" s="4"/>
      <c r="E59" s="4"/>
      <c r="F59" s="4"/>
      <c r="G59" s="4"/>
      <c r="H59" s="3"/>
      <c r="I59" s="3"/>
      <c r="J59" s="3"/>
      <c r="K59" s="3"/>
      <c r="L59" s="3"/>
      <c r="M59" s="3"/>
      <c r="N59" s="3"/>
      <c r="O59" s="3"/>
      <c r="P59" s="3"/>
    </row>
    <row r="60" spans="2:16">
      <c r="B60" s="8"/>
      <c r="C60" s="4"/>
      <c r="D60" s="4"/>
      <c r="E60" s="4"/>
      <c r="F60" s="4"/>
      <c r="G60" s="4"/>
      <c r="H60" s="3"/>
      <c r="I60" s="3"/>
      <c r="J60" s="3"/>
      <c r="K60" s="3"/>
      <c r="L60" s="3"/>
      <c r="M60" s="3"/>
      <c r="N60" s="3"/>
      <c r="O60" s="3"/>
      <c r="P60" s="3"/>
    </row>
    <row r="61" spans="2:16" ht="15.75">
      <c r="B61" s="42" t="s">
        <v>54</v>
      </c>
      <c r="C61" s="11"/>
      <c r="D61" s="11"/>
      <c r="E61" s="11"/>
      <c r="F61" s="11"/>
      <c r="G61" s="11"/>
      <c r="H61" s="24"/>
      <c r="I61" s="24"/>
      <c r="J61" s="24"/>
      <c r="K61" s="24"/>
      <c r="L61" s="24"/>
      <c r="M61" s="24"/>
      <c r="N61" s="24"/>
      <c r="O61" s="6" t="s">
        <v>35</v>
      </c>
      <c r="P61" s="6"/>
    </row>
    <row r="62" spans="2:16" ht="16.5" thickBot="1">
      <c r="B62" s="43" t="s">
        <v>39</v>
      </c>
      <c r="C62" s="25"/>
      <c r="D62" s="11"/>
      <c r="E62" s="11"/>
      <c r="F62" s="11"/>
      <c r="G62" s="11"/>
      <c r="H62" s="24"/>
      <c r="I62" s="24"/>
      <c r="J62" s="24"/>
      <c r="K62" s="24"/>
      <c r="L62" s="24"/>
      <c r="M62" s="114" t="s">
        <v>36</v>
      </c>
      <c r="N62" s="114"/>
      <c r="O62" s="26" t="s">
        <v>9</v>
      </c>
      <c r="P62" s="8"/>
    </row>
    <row r="63" spans="2:16" ht="15.75">
      <c r="B63" s="12" t="s">
        <v>37</v>
      </c>
      <c r="C63" s="20"/>
      <c r="D63" s="20" t="s">
        <v>38</v>
      </c>
      <c r="E63" s="20" t="s">
        <v>10</v>
      </c>
      <c r="F63" s="20" t="s">
        <v>13</v>
      </c>
      <c r="G63" s="20" t="s">
        <v>10</v>
      </c>
      <c r="H63" s="21" t="s">
        <v>14</v>
      </c>
      <c r="I63" s="20" t="s">
        <v>10</v>
      </c>
      <c r="J63" s="20" t="s">
        <v>38</v>
      </c>
      <c r="K63" s="20" t="s">
        <v>10</v>
      </c>
      <c r="L63" s="20" t="s">
        <v>38</v>
      </c>
      <c r="M63" s="44" t="s">
        <v>10</v>
      </c>
      <c r="N63" s="44" t="s">
        <v>13</v>
      </c>
      <c r="O63" s="20" t="s">
        <v>10</v>
      </c>
      <c r="P63" s="21" t="s">
        <v>14</v>
      </c>
    </row>
    <row r="64" spans="2:16" s="39" customFormat="1" ht="20.25">
      <c r="B64" s="34" t="s">
        <v>18</v>
      </c>
      <c r="C64" s="4"/>
      <c r="D64" s="4"/>
      <c r="E64" s="4"/>
      <c r="F64" s="4"/>
      <c r="G64" s="4"/>
      <c r="H64" s="3"/>
      <c r="I64" s="3"/>
      <c r="J64" s="3"/>
      <c r="K64" s="3"/>
      <c r="L64" s="3"/>
      <c r="M64" s="3"/>
      <c r="N64" s="3"/>
      <c r="O64" s="3"/>
      <c r="P64" s="3"/>
    </row>
    <row r="65" spans="2:16" ht="18.75">
      <c r="B65" s="35" t="s">
        <v>53</v>
      </c>
      <c r="C65" s="9">
        <v>0</v>
      </c>
      <c r="D65" s="9">
        <v>0</v>
      </c>
      <c r="E65" s="98"/>
      <c r="F65" s="98"/>
      <c r="G65" s="3">
        <v>634</v>
      </c>
      <c r="H65" s="3">
        <v>2660545</v>
      </c>
      <c r="I65" s="98"/>
      <c r="J65" s="98"/>
      <c r="K65" s="3">
        <v>634</v>
      </c>
      <c r="L65" s="3">
        <v>2660545</v>
      </c>
      <c r="M65" s="98"/>
      <c r="N65" s="98"/>
      <c r="O65" s="3">
        <v>634</v>
      </c>
      <c r="P65" s="3">
        <v>2660545</v>
      </c>
    </row>
    <row r="66" spans="2:16" ht="18.75">
      <c r="B66" s="35"/>
      <c r="C66" s="9"/>
      <c r="D66" s="9"/>
      <c r="E66" s="98"/>
      <c r="F66" s="98"/>
      <c r="G66" s="3"/>
      <c r="H66" s="3"/>
      <c r="I66" s="98"/>
      <c r="J66" s="98"/>
      <c r="K66" s="3"/>
      <c r="L66" s="3"/>
      <c r="M66" s="98"/>
      <c r="N66" s="98"/>
      <c r="O66" s="3"/>
      <c r="P66" s="3"/>
    </row>
    <row r="67" spans="2:16" ht="20.25">
      <c r="B67" s="34" t="s">
        <v>19</v>
      </c>
      <c r="C67" s="4"/>
      <c r="D67" s="4"/>
      <c r="E67" s="4"/>
      <c r="F67" s="4"/>
      <c r="G67" s="4"/>
      <c r="H67" s="3"/>
      <c r="I67" s="3"/>
      <c r="J67" s="3"/>
      <c r="K67" s="5"/>
      <c r="L67" s="5"/>
      <c r="M67" s="98"/>
      <c r="N67" s="98"/>
      <c r="O67" s="4"/>
      <c r="P67" s="4"/>
    </row>
    <row r="68" spans="2:16" ht="18.75">
      <c r="B68" s="36" t="s">
        <v>20</v>
      </c>
      <c r="C68" s="9">
        <v>341</v>
      </c>
      <c r="D68" s="9">
        <v>6912372</v>
      </c>
      <c r="E68" s="9"/>
      <c r="F68" s="9"/>
      <c r="G68" s="9">
        <v>221</v>
      </c>
      <c r="H68" s="9">
        <v>3441418</v>
      </c>
      <c r="I68" s="9"/>
      <c r="J68" s="9"/>
      <c r="K68" s="9">
        <v>562</v>
      </c>
      <c r="L68" s="9">
        <v>10353790</v>
      </c>
      <c r="M68" s="9"/>
      <c r="N68" s="9"/>
      <c r="O68" s="9">
        <v>562</v>
      </c>
      <c r="P68" s="9">
        <v>10353790</v>
      </c>
    </row>
    <row r="69" spans="2:16" ht="18.75">
      <c r="B69" s="36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</row>
    <row r="70" spans="2:16" ht="18.75">
      <c r="B70" s="36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</row>
    <row r="71" spans="2:16" ht="18.75">
      <c r="B71" s="99" t="s">
        <v>56</v>
      </c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</row>
    <row r="72" spans="2:16" ht="18.75">
      <c r="B72" s="36" t="s">
        <v>57</v>
      </c>
      <c r="C72" s="9">
        <v>7</v>
      </c>
      <c r="D72" s="9">
        <v>140133</v>
      </c>
      <c r="E72" s="9"/>
      <c r="F72" s="9"/>
      <c r="G72" s="9">
        <v>287</v>
      </c>
      <c r="H72" s="9">
        <v>7964415</v>
      </c>
      <c r="I72" s="9"/>
      <c r="J72" s="9"/>
      <c r="K72" s="9">
        <v>294</v>
      </c>
      <c r="L72" s="9">
        <v>8104548</v>
      </c>
      <c r="M72" s="9"/>
      <c r="N72" s="9"/>
      <c r="O72" s="9">
        <v>294</v>
      </c>
      <c r="P72" s="9">
        <v>8104548</v>
      </c>
    </row>
    <row r="73" spans="2:16" ht="18.75">
      <c r="B73" s="86" t="s">
        <v>52</v>
      </c>
      <c r="C73" s="5">
        <v>0</v>
      </c>
      <c r="D73" s="5">
        <v>0</v>
      </c>
      <c r="E73" s="82"/>
      <c r="F73" s="4"/>
      <c r="G73" s="5">
        <v>180</v>
      </c>
      <c r="H73" s="5">
        <v>1663433</v>
      </c>
      <c r="I73" s="5"/>
      <c r="J73" s="5"/>
      <c r="K73" s="5">
        <v>180</v>
      </c>
      <c r="L73" s="5">
        <v>1663433</v>
      </c>
      <c r="M73" s="46"/>
      <c r="N73" s="46"/>
      <c r="O73" s="5">
        <v>180</v>
      </c>
      <c r="P73" s="5">
        <v>1663433</v>
      </c>
    </row>
    <row r="74" spans="2:16" ht="24.75" customHeight="1">
      <c r="B74" s="37" t="s">
        <v>58</v>
      </c>
      <c r="C74" s="9">
        <v>61</v>
      </c>
      <c r="D74" s="9">
        <v>1746068</v>
      </c>
      <c r="E74" s="9"/>
      <c r="F74" s="9"/>
      <c r="G74" s="9">
        <v>684</v>
      </c>
      <c r="H74" s="9">
        <v>12358156</v>
      </c>
      <c r="I74" s="9"/>
      <c r="J74" s="9"/>
      <c r="K74" s="9">
        <v>745</v>
      </c>
      <c r="L74" s="9">
        <v>14104224</v>
      </c>
      <c r="M74" s="9"/>
      <c r="N74" s="9"/>
      <c r="O74" s="9">
        <v>745</v>
      </c>
      <c r="P74" s="9">
        <v>14104224</v>
      </c>
    </row>
    <row r="75" spans="2:16" ht="18.75">
      <c r="B75" s="36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</row>
    <row r="76" spans="2:16" ht="15.75">
      <c r="B76" s="23"/>
      <c r="C76" s="4"/>
      <c r="D76" s="4"/>
      <c r="E76" s="4"/>
      <c r="F76" s="4"/>
      <c r="G76" s="4"/>
      <c r="H76" s="3"/>
      <c r="I76" s="3"/>
      <c r="J76" s="3"/>
      <c r="K76" s="5"/>
      <c r="L76" s="5"/>
      <c r="M76" s="98"/>
      <c r="N76" s="98"/>
      <c r="O76" s="4"/>
      <c r="P76" s="4"/>
    </row>
    <row r="77" spans="2:16" ht="20.25">
      <c r="B77" s="31" t="s">
        <v>21</v>
      </c>
      <c r="C77" s="4"/>
      <c r="D77" s="4"/>
      <c r="E77" s="4"/>
      <c r="F77" s="4"/>
      <c r="G77" s="4"/>
      <c r="H77" s="3"/>
      <c r="I77" s="3"/>
      <c r="J77" s="3"/>
      <c r="K77" s="5"/>
      <c r="L77" s="5"/>
      <c r="M77" s="98"/>
      <c r="N77" s="98"/>
      <c r="O77" s="4"/>
      <c r="P77" s="4"/>
    </row>
    <row r="78" spans="2:16" ht="18.75">
      <c r="B78" s="37" t="s">
        <v>22</v>
      </c>
      <c r="C78" s="5">
        <v>2</v>
      </c>
      <c r="D78" s="5">
        <v>22115</v>
      </c>
      <c r="E78" s="82"/>
      <c r="F78" s="98"/>
      <c r="G78" s="3">
        <v>380</v>
      </c>
      <c r="H78" s="3">
        <v>5983574</v>
      </c>
      <c r="I78" s="98"/>
      <c r="J78" s="98"/>
      <c r="K78" s="5">
        <v>382</v>
      </c>
      <c r="L78" s="5">
        <v>6005689</v>
      </c>
      <c r="M78" s="98"/>
      <c r="N78" s="98"/>
      <c r="O78" s="5">
        <v>382</v>
      </c>
      <c r="P78" s="5">
        <v>6005689</v>
      </c>
    </row>
    <row r="79" spans="2:16" ht="18.75">
      <c r="B79" s="38" t="s">
        <v>51</v>
      </c>
      <c r="C79" s="5">
        <v>0</v>
      </c>
      <c r="D79" s="5">
        <v>0</v>
      </c>
      <c r="E79" s="104"/>
      <c r="F79" s="5"/>
      <c r="G79" s="5">
        <v>0</v>
      </c>
      <c r="H79" s="5">
        <v>0</v>
      </c>
      <c r="I79" s="5"/>
      <c r="J79" s="5"/>
      <c r="K79" s="5">
        <v>0</v>
      </c>
      <c r="L79" s="5">
        <v>0</v>
      </c>
      <c r="M79" s="7"/>
      <c r="N79" s="7"/>
      <c r="O79" s="5">
        <v>0</v>
      </c>
      <c r="P79" s="5">
        <v>0</v>
      </c>
    </row>
    <row r="80" spans="2:16" ht="18.75">
      <c r="B80" s="100" t="s">
        <v>59</v>
      </c>
      <c r="C80" s="5">
        <v>8</v>
      </c>
      <c r="D80" s="5">
        <v>110636</v>
      </c>
      <c r="E80" s="82"/>
      <c r="F80" s="4"/>
      <c r="G80" s="5">
        <v>466</v>
      </c>
      <c r="H80" s="5">
        <v>3474883</v>
      </c>
      <c r="I80" s="5"/>
      <c r="J80" s="5"/>
      <c r="K80" s="5">
        <v>474</v>
      </c>
      <c r="L80" s="5">
        <v>3585519</v>
      </c>
      <c r="M80" s="46"/>
      <c r="N80" s="46"/>
      <c r="O80" s="5">
        <v>474</v>
      </c>
      <c r="P80" s="5">
        <v>3585519</v>
      </c>
    </row>
    <row r="81" spans="2:16" ht="18.75">
      <c r="B81" s="84"/>
      <c r="C81" s="5"/>
      <c r="D81" s="5"/>
      <c r="E81" s="82"/>
      <c r="F81" s="4"/>
      <c r="G81" s="5"/>
      <c r="H81" s="5"/>
      <c r="I81" s="5"/>
      <c r="J81" s="5"/>
      <c r="K81" s="5"/>
      <c r="L81" s="5"/>
      <c r="M81" s="46"/>
      <c r="N81" s="46"/>
      <c r="O81" s="5"/>
      <c r="P81" s="5"/>
    </row>
    <row r="82" spans="2:16" ht="20.25">
      <c r="B82" s="31" t="s">
        <v>23</v>
      </c>
      <c r="C82" s="4"/>
      <c r="D82" s="4"/>
      <c r="E82" s="82"/>
      <c r="F82" s="4"/>
      <c r="G82" s="4"/>
      <c r="H82" s="3"/>
      <c r="I82" s="3"/>
      <c r="J82" s="3"/>
      <c r="K82" s="5"/>
      <c r="L82" s="5"/>
      <c r="M82" s="98"/>
      <c r="N82" s="98"/>
      <c r="O82" s="4"/>
      <c r="P82" s="4"/>
    </row>
    <row r="83" spans="2:16" ht="18.75">
      <c r="B83" s="30" t="s">
        <v>24</v>
      </c>
      <c r="C83" s="5">
        <v>48</v>
      </c>
      <c r="D83" s="5">
        <v>1138423</v>
      </c>
      <c r="E83" s="82"/>
      <c r="F83" s="98"/>
      <c r="G83" s="3">
        <v>272</v>
      </c>
      <c r="H83" s="3">
        <v>7159023</v>
      </c>
      <c r="I83" s="3"/>
      <c r="J83" s="4"/>
      <c r="K83" s="5">
        <v>320</v>
      </c>
      <c r="L83" s="5">
        <v>8297446</v>
      </c>
      <c r="M83" s="98"/>
      <c r="N83" s="98"/>
      <c r="O83" s="5">
        <v>320</v>
      </c>
      <c r="P83" s="5">
        <v>8297446</v>
      </c>
    </row>
    <row r="84" spans="2:16" ht="15.75">
      <c r="B84" s="23"/>
      <c r="C84" s="4"/>
      <c r="D84" s="4"/>
      <c r="E84" s="82"/>
      <c r="F84" s="4"/>
      <c r="G84" s="4"/>
      <c r="H84" s="3"/>
      <c r="I84" s="3"/>
      <c r="J84" s="3"/>
      <c r="K84" s="5"/>
      <c r="L84" s="5"/>
      <c r="M84" s="3"/>
      <c r="N84" s="3"/>
      <c r="O84" s="4"/>
      <c r="P84" s="4"/>
    </row>
    <row r="85" spans="2:16" ht="20.25">
      <c r="B85" s="31" t="s">
        <v>25</v>
      </c>
      <c r="C85" s="4"/>
      <c r="D85" s="4"/>
      <c r="E85" s="82"/>
      <c r="F85" s="4"/>
      <c r="G85" s="4"/>
      <c r="H85" s="3"/>
      <c r="I85" s="3"/>
      <c r="J85" s="3"/>
      <c r="K85" s="5"/>
      <c r="L85" s="5"/>
      <c r="M85" s="3"/>
      <c r="N85" s="3"/>
      <c r="O85" s="4"/>
      <c r="P85" s="4"/>
    </row>
    <row r="86" spans="2:16" ht="18.75">
      <c r="B86" s="28" t="s">
        <v>26</v>
      </c>
      <c r="C86" s="5">
        <v>0</v>
      </c>
      <c r="D86" s="5">
        <v>0</v>
      </c>
      <c r="E86" s="82"/>
      <c r="F86" s="4"/>
      <c r="G86" s="40">
        <v>419</v>
      </c>
      <c r="H86" s="3">
        <v>4414868</v>
      </c>
      <c r="I86" s="98"/>
      <c r="J86" s="98"/>
      <c r="K86" s="40">
        <v>419</v>
      </c>
      <c r="L86" s="3">
        <v>4414868</v>
      </c>
      <c r="M86" s="4"/>
      <c r="N86" s="4"/>
      <c r="O86" s="40">
        <v>419</v>
      </c>
      <c r="P86" s="3">
        <v>4414868</v>
      </c>
    </row>
    <row r="87" spans="2:16" ht="18.75">
      <c r="B87" s="29" t="s">
        <v>27</v>
      </c>
      <c r="C87" s="9">
        <v>15</v>
      </c>
      <c r="D87" s="9">
        <v>315524</v>
      </c>
      <c r="E87" s="82"/>
      <c r="F87" s="98"/>
      <c r="G87" s="40">
        <v>482</v>
      </c>
      <c r="H87" s="3">
        <v>17104989</v>
      </c>
      <c r="I87" s="98"/>
      <c r="J87" s="98"/>
      <c r="K87" s="40">
        <v>497</v>
      </c>
      <c r="L87" s="3">
        <v>17420513</v>
      </c>
      <c r="M87" s="98"/>
      <c r="N87" s="98"/>
      <c r="O87" s="40">
        <v>497</v>
      </c>
      <c r="P87" s="3">
        <v>17420513</v>
      </c>
    </row>
    <row r="88" spans="2:16" ht="15.75">
      <c r="B88" s="23"/>
      <c r="C88" s="4"/>
      <c r="D88" s="4"/>
      <c r="E88" s="82"/>
      <c r="F88" s="4"/>
      <c r="G88" s="4"/>
      <c r="H88" s="3"/>
      <c r="I88" s="3"/>
      <c r="J88" s="3"/>
      <c r="K88" s="5"/>
      <c r="L88" s="5"/>
      <c r="M88" s="3"/>
      <c r="N88" s="3"/>
      <c r="O88" s="5"/>
      <c r="P88" s="3"/>
    </row>
    <row r="89" spans="2:16" ht="20.25">
      <c r="B89" s="32" t="s">
        <v>28</v>
      </c>
      <c r="C89" s="4"/>
      <c r="D89" s="4"/>
      <c r="E89" s="82"/>
      <c r="F89" s="4"/>
      <c r="G89" s="4"/>
      <c r="H89" s="3"/>
      <c r="I89" s="3"/>
      <c r="J89" s="3"/>
      <c r="K89" s="5"/>
      <c r="L89" s="5"/>
      <c r="M89" s="3"/>
      <c r="N89" s="3"/>
      <c r="O89" s="5"/>
      <c r="P89" s="3"/>
    </row>
    <row r="90" spans="2:16" ht="18.75">
      <c r="B90" s="92" t="s">
        <v>60</v>
      </c>
      <c r="C90" s="5">
        <v>0</v>
      </c>
      <c r="D90" s="5">
        <v>0</v>
      </c>
      <c r="E90" s="82"/>
      <c r="F90" s="98"/>
      <c r="G90" s="5">
        <v>19</v>
      </c>
      <c r="H90" s="5">
        <v>350984</v>
      </c>
      <c r="I90" s="98"/>
      <c r="J90" s="98"/>
      <c r="K90" s="5">
        <v>19</v>
      </c>
      <c r="L90" s="5">
        <v>350984</v>
      </c>
      <c r="M90" s="98"/>
      <c r="N90" s="98"/>
      <c r="O90" s="5">
        <v>19</v>
      </c>
      <c r="P90" s="5">
        <v>350984</v>
      </c>
    </row>
    <row r="91" spans="2:16" ht="18.75">
      <c r="B91" s="93" t="s">
        <v>61</v>
      </c>
      <c r="C91" s="5">
        <v>0</v>
      </c>
      <c r="D91" s="5">
        <v>0</v>
      </c>
      <c r="E91" s="82"/>
      <c r="F91" s="4"/>
      <c r="G91" s="5">
        <v>1</v>
      </c>
      <c r="H91" s="3">
        <v>21224</v>
      </c>
      <c r="I91" s="6"/>
      <c r="J91" s="6"/>
      <c r="K91" s="5">
        <v>1</v>
      </c>
      <c r="L91" s="5">
        <v>21224</v>
      </c>
      <c r="M91" s="3"/>
      <c r="N91" s="3"/>
      <c r="O91" s="5">
        <v>1</v>
      </c>
      <c r="P91" s="5">
        <v>21224</v>
      </c>
    </row>
    <row r="92" spans="2:16" s="39" customFormat="1" ht="18.75">
      <c r="B92" s="87" t="s">
        <v>29</v>
      </c>
      <c r="C92" s="5">
        <v>14</v>
      </c>
      <c r="D92" s="5">
        <v>201400</v>
      </c>
      <c r="E92" s="82"/>
      <c r="F92" s="4"/>
      <c r="G92" s="5">
        <v>736</v>
      </c>
      <c r="H92" s="3">
        <v>10426771</v>
      </c>
      <c r="I92" s="6"/>
      <c r="J92" s="6"/>
      <c r="K92" s="5">
        <v>750</v>
      </c>
      <c r="L92" s="5">
        <v>10628171</v>
      </c>
      <c r="M92" s="3"/>
      <c r="N92" s="3"/>
      <c r="O92" s="5">
        <v>750</v>
      </c>
      <c r="P92" s="5">
        <v>10628171</v>
      </c>
    </row>
    <row r="93" spans="2:16" ht="18.75">
      <c r="B93" s="102" t="s">
        <v>62</v>
      </c>
      <c r="C93" s="45">
        <v>0</v>
      </c>
      <c r="D93" s="45">
        <v>0</v>
      </c>
      <c r="E93" s="82"/>
      <c r="F93" s="4"/>
      <c r="G93" s="5">
        <v>0</v>
      </c>
      <c r="H93" s="3">
        <v>0</v>
      </c>
      <c r="I93" s="6"/>
      <c r="J93" s="6"/>
      <c r="K93" s="5">
        <v>0</v>
      </c>
      <c r="L93" s="5">
        <v>0</v>
      </c>
      <c r="M93" s="3"/>
      <c r="N93" s="3"/>
      <c r="O93" s="5">
        <v>0</v>
      </c>
      <c r="P93" s="3">
        <v>0</v>
      </c>
    </row>
    <row r="94" spans="2:16" ht="18.75">
      <c r="B94" s="103" t="s">
        <v>63</v>
      </c>
      <c r="C94" s="5">
        <v>16</v>
      </c>
      <c r="D94" s="5">
        <v>289752</v>
      </c>
      <c r="E94" s="82"/>
      <c r="F94" s="4"/>
      <c r="G94" s="5">
        <v>736</v>
      </c>
      <c r="H94" s="5">
        <v>15864539</v>
      </c>
      <c r="I94" s="6"/>
      <c r="J94" s="6"/>
      <c r="K94" s="5">
        <v>752</v>
      </c>
      <c r="L94" s="5">
        <v>16154291</v>
      </c>
      <c r="M94" s="3"/>
      <c r="N94" s="3"/>
      <c r="O94" s="5">
        <v>752</v>
      </c>
      <c r="P94" s="5">
        <v>16154291</v>
      </c>
    </row>
    <row r="95" spans="2:16">
      <c r="B95" s="39"/>
      <c r="C95" s="4"/>
      <c r="D95" s="4"/>
      <c r="E95" s="82"/>
      <c r="F95" s="4"/>
      <c r="G95" s="4"/>
      <c r="H95" s="3"/>
      <c r="I95" s="6"/>
      <c r="J95" s="6"/>
      <c r="K95" s="5"/>
      <c r="L95" s="5"/>
      <c r="M95" s="3"/>
      <c r="N95" s="3"/>
      <c r="O95" s="5"/>
      <c r="P95" s="3"/>
    </row>
    <row r="96" spans="2:16" ht="20.25">
      <c r="B96" s="32" t="s">
        <v>30</v>
      </c>
      <c r="C96" s="4"/>
      <c r="D96" s="4"/>
      <c r="E96" s="82"/>
      <c r="F96" s="98"/>
      <c r="G96" s="3"/>
      <c r="H96" s="3"/>
      <c r="I96" s="98"/>
      <c r="J96" s="98"/>
      <c r="K96" s="5"/>
      <c r="L96" s="5"/>
      <c r="M96" s="6"/>
      <c r="N96" s="98"/>
      <c r="O96" s="5"/>
      <c r="P96" s="4"/>
    </row>
    <row r="97" spans="2:16" ht="18">
      <c r="B97" s="33" t="s">
        <v>31</v>
      </c>
      <c r="C97" s="5">
        <v>20</v>
      </c>
      <c r="D97" s="5">
        <v>64296</v>
      </c>
      <c r="E97" s="82"/>
      <c r="F97" s="4"/>
      <c r="G97" s="5">
        <v>71</v>
      </c>
      <c r="H97" s="5">
        <v>1591890</v>
      </c>
      <c r="I97" s="5"/>
      <c r="J97" s="5"/>
      <c r="K97" s="47">
        <v>91</v>
      </c>
      <c r="L97" s="47">
        <v>1656186</v>
      </c>
      <c r="M97" s="5"/>
      <c r="N97" s="5"/>
      <c r="O97" s="47">
        <v>91</v>
      </c>
      <c r="P97" s="47">
        <v>1656186</v>
      </c>
    </row>
    <row r="98" spans="2:16">
      <c r="B98" s="3"/>
      <c r="C98" s="4"/>
      <c r="D98" s="4"/>
      <c r="E98" s="82"/>
      <c r="F98" s="4"/>
      <c r="G98" s="4"/>
      <c r="H98" s="3"/>
      <c r="I98" s="3"/>
      <c r="J98" s="3"/>
      <c r="K98" s="3"/>
      <c r="L98" s="3"/>
      <c r="M98" s="3"/>
      <c r="N98" s="3"/>
      <c r="O98" s="4"/>
      <c r="P98" s="4"/>
    </row>
    <row r="99" spans="2:16" ht="18.75">
      <c r="B99" s="135" t="s">
        <v>32</v>
      </c>
      <c r="C99" s="132">
        <f>SUM(C65:C98)</f>
        <v>532</v>
      </c>
      <c r="D99" s="132">
        <f>SUM(D65:D98)</f>
        <v>10940719</v>
      </c>
      <c r="E99" s="133"/>
      <c r="F99" s="132"/>
      <c r="G99" s="132">
        <f>SUM(G65:G98)</f>
        <v>5588</v>
      </c>
      <c r="H99" s="132">
        <f>SUM(H65:H98)</f>
        <v>94480712</v>
      </c>
      <c r="I99" s="132"/>
      <c r="J99" s="132"/>
      <c r="K99" s="132">
        <f>SUM(K65:K98)</f>
        <v>6120</v>
      </c>
      <c r="L99" s="132">
        <f>SUM(L65:L98)</f>
        <v>105421431</v>
      </c>
      <c r="M99" s="132"/>
      <c r="N99" s="132"/>
      <c r="O99" s="132">
        <f>SUM(O65:O98)</f>
        <v>6120</v>
      </c>
      <c r="P99" s="132">
        <f>SUM(P65:P98)</f>
        <v>105421431</v>
      </c>
    </row>
  </sheetData>
  <mergeCells count="9">
    <mergeCell ref="D11:E11"/>
    <mergeCell ref="G11:H11"/>
    <mergeCell ref="B55:P55"/>
    <mergeCell ref="F58:I58"/>
    <mergeCell ref="M62:N62"/>
    <mergeCell ref="G12:H12"/>
    <mergeCell ref="I12:J12"/>
    <mergeCell ref="H52:I52"/>
    <mergeCell ref="B54:P5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O69"/>
  <sheetViews>
    <sheetView topLeftCell="A10" workbookViewId="0">
      <selection activeCell="D63" sqref="D63"/>
    </sheetView>
  </sheetViews>
  <sheetFormatPr defaultRowHeight="15"/>
  <cols>
    <col min="1" max="1" width="19.7109375" customWidth="1"/>
    <col min="2" max="2" width="23.42578125" customWidth="1"/>
    <col min="3" max="3" width="15.7109375" bestFit="1" customWidth="1"/>
    <col min="4" max="4" width="15" customWidth="1"/>
    <col min="5" max="5" width="11.140625" customWidth="1"/>
  </cols>
  <sheetData>
    <row r="2" spans="1:15" ht="23.25">
      <c r="K2" s="75"/>
    </row>
    <row r="3" spans="1:15" ht="15.75">
      <c r="A3" s="120" t="s">
        <v>40</v>
      </c>
      <c r="B3" s="120"/>
      <c r="C3" s="120"/>
      <c r="D3" s="120"/>
      <c r="E3" s="120"/>
      <c r="F3" s="120"/>
      <c r="G3" s="120"/>
      <c r="H3" s="48"/>
      <c r="I3" s="48"/>
      <c r="J3" s="48"/>
      <c r="K3" s="48"/>
      <c r="L3" s="48"/>
      <c r="M3" s="48"/>
      <c r="N3" s="48"/>
      <c r="O3" s="48"/>
    </row>
    <row r="4" spans="1:15" ht="2.25" customHeight="1">
      <c r="A4" s="120"/>
      <c r="B4" s="120"/>
      <c r="C4" s="120"/>
      <c r="D4" s="120"/>
      <c r="E4" s="120"/>
      <c r="F4" s="120"/>
      <c r="G4" s="120"/>
      <c r="H4" s="48"/>
      <c r="I4" s="48"/>
      <c r="J4" s="48"/>
      <c r="K4" s="48"/>
      <c r="L4" s="48"/>
      <c r="M4" s="48"/>
      <c r="N4" s="48"/>
      <c r="O4" s="48"/>
    </row>
    <row r="5" spans="1:15" ht="10.5" customHeight="1">
      <c r="A5" s="48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</row>
    <row r="6" spans="1:15" ht="15.75">
      <c r="A6" s="121" t="s">
        <v>66</v>
      </c>
      <c r="B6" s="121"/>
      <c r="C6" s="121"/>
      <c r="D6" s="121"/>
      <c r="E6" s="121"/>
      <c r="F6" s="121"/>
      <c r="G6" s="121"/>
      <c r="H6" s="48"/>
      <c r="I6" s="48"/>
      <c r="J6" s="48"/>
      <c r="K6" s="48"/>
      <c r="L6" s="48"/>
      <c r="M6" s="48"/>
      <c r="N6" s="48"/>
      <c r="O6" s="48"/>
    </row>
    <row r="7" spans="1:15" ht="15.75">
      <c r="A7" s="121"/>
      <c r="B7" s="121"/>
      <c r="C7" s="121"/>
      <c r="D7" s="121"/>
      <c r="E7" s="121"/>
      <c r="F7" s="121"/>
      <c r="G7" s="121"/>
      <c r="H7" s="48"/>
      <c r="I7" s="48"/>
      <c r="J7" s="49"/>
      <c r="K7" s="48"/>
      <c r="L7" s="48"/>
      <c r="M7" s="48"/>
      <c r="N7" s="48"/>
      <c r="O7" s="48"/>
    </row>
    <row r="8" spans="1:15" ht="24.75" customHeight="1">
      <c r="A8" s="121"/>
      <c r="B8" s="121"/>
      <c r="C8" s="121"/>
      <c r="D8" s="121"/>
      <c r="E8" s="121"/>
      <c r="F8" s="121"/>
      <c r="G8" s="121"/>
      <c r="H8" s="48"/>
      <c r="I8" s="48"/>
      <c r="J8" s="48"/>
      <c r="K8" s="48"/>
      <c r="L8" s="48"/>
      <c r="M8" s="48"/>
      <c r="N8" s="48"/>
      <c r="O8" s="48"/>
    </row>
    <row r="9" spans="1:15" ht="15.75">
      <c r="A9" s="48"/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</row>
    <row r="10" spans="1:15" ht="18">
      <c r="A10" s="119" t="s">
        <v>41</v>
      </c>
      <c r="B10" s="94" t="s">
        <v>42</v>
      </c>
      <c r="C10" s="95" t="s">
        <v>43</v>
      </c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</row>
    <row r="11" spans="1:15" ht="18">
      <c r="A11" s="119"/>
      <c r="B11" s="96" t="s">
        <v>16</v>
      </c>
      <c r="C11" s="96" t="s">
        <v>16</v>
      </c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</row>
    <row r="12" spans="1:15" ht="18.75">
      <c r="A12" s="35" t="s">
        <v>53</v>
      </c>
      <c r="B12" s="16">
        <v>4</v>
      </c>
      <c r="C12" s="16">
        <v>770</v>
      </c>
      <c r="D12" s="48"/>
      <c r="E12" s="54"/>
      <c r="F12" s="48"/>
      <c r="G12" s="48"/>
      <c r="H12" s="48"/>
      <c r="I12" s="48"/>
      <c r="J12" s="48"/>
      <c r="K12" s="48"/>
      <c r="L12" s="48"/>
      <c r="M12" s="48"/>
      <c r="N12" s="48"/>
      <c r="O12" s="48"/>
    </row>
    <row r="13" spans="1:15" ht="18.75">
      <c r="A13" s="36" t="s">
        <v>20</v>
      </c>
      <c r="B13" s="16">
        <v>35</v>
      </c>
      <c r="C13" s="16">
        <v>795</v>
      </c>
      <c r="D13" s="48"/>
      <c r="E13" s="57"/>
      <c r="F13" s="48"/>
      <c r="G13" s="48"/>
      <c r="H13" s="48"/>
      <c r="I13" s="48"/>
      <c r="J13" s="48"/>
      <c r="K13" s="48"/>
      <c r="L13" s="48"/>
      <c r="M13" s="48"/>
      <c r="N13" s="48"/>
      <c r="O13" s="48"/>
    </row>
    <row r="14" spans="1:15" ht="18.75">
      <c r="A14" s="36" t="s">
        <v>57</v>
      </c>
      <c r="B14" s="16">
        <v>11</v>
      </c>
      <c r="C14" s="16">
        <v>305</v>
      </c>
      <c r="D14" s="48"/>
      <c r="E14" s="54"/>
      <c r="F14" s="48"/>
      <c r="G14" s="48"/>
      <c r="H14" s="48"/>
      <c r="I14" s="48"/>
      <c r="J14" s="48"/>
      <c r="K14" s="48"/>
      <c r="L14" s="48"/>
      <c r="M14" s="48"/>
      <c r="N14" s="48"/>
      <c r="O14" s="48"/>
    </row>
    <row r="15" spans="1:15" ht="18.75">
      <c r="A15" s="86" t="s">
        <v>52</v>
      </c>
      <c r="B15" s="16">
        <v>15</v>
      </c>
      <c r="C15" s="16">
        <v>428</v>
      </c>
      <c r="D15" s="48"/>
      <c r="E15" s="60"/>
      <c r="F15" s="48"/>
      <c r="G15" s="48"/>
      <c r="H15" s="48"/>
      <c r="I15" s="48"/>
      <c r="J15" s="48"/>
      <c r="K15" s="48"/>
      <c r="L15" s="48"/>
      <c r="M15" s="48"/>
      <c r="N15" s="48"/>
      <c r="O15" s="48"/>
    </row>
    <row r="16" spans="1:15" s="39" customFormat="1" ht="37.5">
      <c r="A16" s="37" t="s">
        <v>58</v>
      </c>
      <c r="B16" s="16">
        <v>80</v>
      </c>
      <c r="C16" s="16">
        <v>698</v>
      </c>
      <c r="D16" s="48"/>
      <c r="E16" s="60"/>
      <c r="F16" s="48"/>
      <c r="G16" s="48"/>
      <c r="H16" s="48"/>
      <c r="I16" s="48"/>
      <c r="J16" s="48"/>
      <c r="K16" s="48"/>
      <c r="L16" s="48"/>
      <c r="M16" s="48"/>
      <c r="N16" s="48"/>
      <c r="O16" s="48"/>
    </row>
    <row r="17" spans="1:15" ht="18.75">
      <c r="A17" s="37" t="s">
        <v>50</v>
      </c>
      <c r="B17" s="54">
        <v>42</v>
      </c>
      <c r="C17" s="54">
        <v>826</v>
      </c>
      <c r="D17" s="48"/>
      <c r="E17" s="54"/>
      <c r="F17" s="48"/>
      <c r="G17" s="48"/>
      <c r="H17" s="48"/>
      <c r="I17" s="48"/>
      <c r="J17" s="48"/>
      <c r="K17" s="48"/>
      <c r="L17" s="48"/>
      <c r="M17" s="48"/>
      <c r="N17" s="48"/>
      <c r="O17" s="48"/>
    </row>
    <row r="18" spans="1:15" ht="18.75">
      <c r="A18" s="85" t="s">
        <v>51</v>
      </c>
      <c r="B18" s="106">
        <v>0</v>
      </c>
      <c r="C18" s="16">
        <v>0</v>
      </c>
      <c r="D18" s="48"/>
      <c r="E18" s="54"/>
      <c r="F18" s="48"/>
      <c r="G18" s="48"/>
      <c r="H18" s="48"/>
      <c r="I18" s="48"/>
      <c r="J18" s="48"/>
      <c r="K18" s="48"/>
      <c r="L18" s="48"/>
      <c r="M18" s="48"/>
      <c r="N18" s="48"/>
      <c r="O18" s="48"/>
    </row>
    <row r="19" spans="1:15" ht="19.5" customHeight="1">
      <c r="A19" s="100" t="s">
        <v>59</v>
      </c>
      <c r="B19" s="16">
        <v>14</v>
      </c>
      <c r="C19" s="16">
        <v>757</v>
      </c>
      <c r="D19" s="48"/>
      <c r="E19" s="54"/>
      <c r="F19" s="48"/>
      <c r="G19" s="48"/>
      <c r="H19" s="48"/>
      <c r="I19" s="48"/>
      <c r="J19" s="48"/>
      <c r="K19" s="48"/>
      <c r="L19" s="48"/>
      <c r="M19" s="48"/>
      <c r="N19" s="48"/>
      <c r="O19" s="48"/>
    </row>
    <row r="20" spans="1:15" ht="18.75">
      <c r="A20" s="30" t="s">
        <v>24</v>
      </c>
      <c r="B20" s="54">
        <v>66</v>
      </c>
      <c r="C20" s="109">
        <v>253</v>
      </c>
      <c r="D20" s="48"/>
      <c r="E20" s="57"/>
      <c r="F20" s="48"/>
      <c r="G20" s="48"/>
      <c r="H20" s="48"/>
      <c r="I20" s="48"/>
      <c r="J20" s="48"/>
      <c r="K20" s="48"/>
      <c r="L20" s="48"/>
      <c r="M20" s="48"/>
      <c r="N20" s="48"/>
      <c r="O20" s="48"/>
    </row>
    <row r="21" spans="1:15" ht="18.75">
      <c r="A21" s="28" t="s">
        <v>26</v>
      </c>
      <c r="B21" s="106">
        <v>0</v>
      </c>
      <c r="C21" s="106">
        <v>0</v>
      </c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</row>
    <row r="22" spans="1:15" ht="18.75">
      <c r="A22" s="29" t="s">
        <v>27</v>
      </c>
      <c r="B22" s="16">
        <v>13</v>
      </c>
      <c r="C22" s="16">
        <v>618</v>
      </c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</row>
    <row r="23" spans="1:15" ht="18.75">
      <c r="A23" s="92" t="s">
        <v>60</v>
      </c>
      <c r="B23" s="110">
        <v>3</v>
      </c>
      <c r="C23" s="16">
        <v>11</v>
      </c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</row>
    <row r="24" spans="1:15" ht="18.75">
      <c r="A24" s="93" t="s">
        <v>61</v>
      </c>
      <c r="B24" s="16">
        <v>0</v>
      </c>
      <c r="C24" s="16">
        <v>63</v>
      </c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</row>
    <row r="25" spans="1:15" ht="18.75">
      <c r="A25" s="87" t="s">
        <v>29</v>
      </c>
      <c r="B25" s="16">
        <v>68</v>
      </c>
      <c r="C25" s="16">
        <v>1721</v>
      </c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</row>
    <row r="26" spans="1:15" s="39" customFormat="1" ht="18.75">
      <c r="A26" s="102" t="s">
        <v>62</v>
      </c>
      <c r="B26" s="16">
        <v>0</v>
      </c>
      <c r="C26" s="16">
        <v>16</v>
      </c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</row>
    <row r="27" spans="1:15" s="39" customFormat="1" ht="18.75">
      <c r="A27" s="103" t="s">
        <v>63</v>
      </c>
      <c r="B27" s="16">
        <v>50</v>
      </c>
      <c r="C27" s="16">
        <v>400</v>
      </c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</row>
    <row r="28" spans="1:15" s="39" customFormat="1" ht="18.75">
      <c r="A28" s="87" t="s">
        <v>64</v>
      </c>
      <c r="B28" s="16">
        <v>6</v>
      </c>
      <c r="C28" s="16">
        <v>198</v>
      </c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</row>
    <row r="29" spans="1:15" s="39" customFormat="1" ht="18.75">
      <c r="A29" s="131" t="s">
        <v>32</v>
      </c>
      <c r="B29" s="88">
        <f>SUM(B12:B28)</f>
        <v>407</v>
      </c>
      <c r="C29" s="88">
        <f>SUM(C12:C28)</f>
        <v>7859</v>
      </c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</row>
    <row r="30" spans="1:15" s="39" customFormat="1" ht="15.75">
      <c r="A30" s="48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</row>
    <row r="31" spans="1:15" s="39" customFormat="1" ht="15.75">
      <c r="A31" s="48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</row>
    <row r="32" spans="1:15" ht="15.75">
      <c r="A32" s="122" t="s">
        <v>44</v>
      </c>
      <c r="B32" s="122"/>
      <c r="C32" s="122"/>
      <c r="D32" s="122"/>
      <c r="E32" s="122"/>
      <c r="F32" s="48"/>
      <c r="G32" s="48"/>
      <c r="H32" s="48"/>
      <c r="I32" s="48"/>
      <c r="J32" s="48"/>
      <c r="K32" s="48"/>
      <c r="L32" s="48"/>
      <c r="M32" s="48"/>
      <c r="N32" s="48"/>
      <c r="O32" s="48"/>
    </row>
    <row r="33" spans="1:15" ht="15.75">
      <c r="A33" s="122"/>
      <c r="B33" s="122"/>
      <c r="C33" s="122"/>
      <c r="D33" s="122"/>
      <c r="E33" s="122"/>
      <c r="F33" s="48"/>
      <c r="G33" s="48"/>
      <c r="H33" s="48"/>
      <c r="I33" s="48"/>
      <c r="J33" s="48"/>
      <c r="K33" s="48"/>
      <c r="L33" s="48"/>
      <c r="M33" s="48"/>
      <c r="N33" s="48"/>
      <c r="O33" s="48"/>
    </row>
    <row r="34" spans="1:15" ht="15.75">
      <c r="A34" s="123" t="s">
        <v>67</v>
      </c>
      <c r="B34" s="123"/>
      <c r="C34" s="123"/>
      <c r="D34" s="123"/>
      <c r="E34" s="123"/>
      <c r="F34" s="48"/>
      <c r="G34" s="48"/>
      <c r="H34" s="48"/>
      <c r="I34" s="48"/>
      <c r="J34" s="48"/>
      <c r="K34" s="48"/>
      <c r="L34" s="48"/>
      <c r="M34" s="48"/>
      <c r="N34" s="48"/>
      <c r="O34" s="48"/>
    </row>
    <row r="35" spans="1:15" ht="44.25" customHeight="1">
      <c r="A35" s="123"/>
      <c r="B35" s="123"/>
      <c r="C35" s="123"/>
      <c r="D35" s="123"/>
      <c r="E35" s="123"/>
      <c r="F35" s="48"/>
      <c r="G35" s="48"/>
      <c r="H35" s="48"/>
      <c r="I35" s="48"/>
      <c r="J35" s="48"/>
      <c r="K35" s="48"/>
      <c r="L35" s="48"/>
      <c r="M35" s="48"/>
      <c r="N35" s="48"/>
      <c r="O35" s="48"/>
    </row>
    <row r="36" spans="1:15" ht="15.75">
      <c r="A36" s="48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</row>
    <row r="37" spans="1:15" ht="15.75">
      <c r="A37" s="48"/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</row>
    <row r="38" spans="1:15" ht="18.75">
      <c r="A38" s="48"/>
      <c r="B38" s="119" t="s">
        <v>41</v>
      </c>
      <c r="C38" s="88" t="s">
        <v>42</v>
      </c>
      <c r="D38" s="89" t="s">
        <v>43</v>
      </c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</row>
    <row r="39" spans="1:15" ht="18.75">
      <c r="A39" s="48"/>
      <c r="B39" s="119"/>
      <c r="C39" s="90" t="s">
        <v>45</v>
      </c>
      <c r="D39" s="91" t="s">
        <v>46</v>
      </c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</row>
    <row r="40" spans="1:15" ht="18.75">
      <c r="A40" s="66"/>
      <c r="B40" s="35" t="s">
        <v>53</v>
      </c>
      <c r="C40" s="9">
        <v>14</v>
      </c>
      <c r="D40" s="9">
        <v>2778</v>
      </c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</row>
    <row r="41" spans="1:15" ht="18.75">
      <c r="A41" s="66"/>
      <c r="B41" s="36" t="s">
        <v>20</v>
      </c>
      <c r="C41" s="9">
        <v>460</v>
      </c>
      <c r="D41" s="9">
        <v>24843</v>
      </c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</row>
    <row r="42" spans="1:15" ht="23.25" customHeight="1">
      <c r="A42" s="66"/>
      <c r="B42" s="36" t="s">
        <v>57</v>
      </c>
      <c r="C42" s="9">
        <v>216</v>
      </c>
      <c r="D42" s="9">
        <v>8782</v>
      </c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</row>
    <row r="43" spans="1:15" ht="18" customHeight="1">
      <c r="A43" s="66"/>
      <c r="B43" s="86" t="s">
        <v>52</v>
      </c>
      <c r="C43" s="9">
        <v>222</v>
      </c>
      <c r="D43" s="9">
        <v>5001</v>
      </c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</row>
    <row r="44" spans="1:15" ht="20.25" customHeight="1">
      <c r="A44" s="66"/>
      <c r="B44" s="37" t="s">
        <v>58</v>
      </c>
      <c r="C44" s="9">
        <v>2214</v>
      </c>
      <c r="D44" s="9">
        <v>12886</v>
      </c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</row>
    <row r="45" spans="1:15" ht="18.75">
      <c r="A45" s="66"/>
      <c r="B45" s="37" t="s">
        <v>50</v>
      </c>
      <c r="C45" s="47">
        <v>1246</v>
      </c>
      <c r="D45" s="47">
        <v>14591</v>
      </c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</row>
    <row r="46" spans="1:15" ht="18.75" customHeight="1">
      <c r="A46" s="66"/>
      <c r="B46" s="85" t="s">
        <v>51</v>
      </c>
      <c r="C46" s="7">
        <v>0</v>
      </c>
      <c r="D46" s="9">
        <v>0</v>
      </c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</row>
    <row r="47" spans="1:15" ht="21.75" customHeight="1">
      <c r="A47" s="66"/>
      <c r="B47" s="100" t="s">
        <v>59</v>
      </c>
      <c r="C47" s="9">
        <v>199</v>
      </c>
      <c r="D47" s="9">
        <v>7719</v>
      </c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</row>
    <row r="48" spans="1:15" ht="18.75">
      <c r="A48" s="66"/>
      <c r="B48" s="30" t="s">
        <v>24</v>
      </c>
      <c r="C48" s="47">
        <v>1391</v>
      </c>
      <c r="D48" s="101">
        <v>7054</v>
      </c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</row>
    <row r="49" spans="1:15" ht="19.5" customHeight="1">
      <c r="A49" s="66"/>
      <c r="B49" s="28" t="s">
        <v>26</v>
      </c>
      <c r="C49" s="7">
        <v>0</v>
      </c>
      <c r="D49" s="7">
        <v>0</v>
      </c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</row>
    <row r="50" spans="1:15" ht="18.75" customHeight="1">
      <c r="A50" s="67"/>
      <c r="B50" s="29" t="s">
        <v>27</v>
      </c>
      <c r="C50" s="9">
        <v>273</v>
      </c>
      <c r="D50" s="9">
        <v>21654</v>
      </c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</row>
    <row r="51" spans="1:15" ht="18.75">
      <c r="A51" s="48"/>
      <c r="B51" s="92" t="s">
        <v>60</v>
      </c>
      <c r="C51" s="41">
        <v>97</v>
      </c>
      <c r="D51" s="9">
        <v>182</v>
      </c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</row>
    <row r="52" spans="1:15" ht="18.75">
      <c r="A52" s="48"/>
      <c r="B52" s="93" t="s">
        <v>61</v>
      </c>
      <c r="C52" s="9">
        <v>0</v>
      </c>
      <c r="D52" s="9">
        <v>1215</v>
      </c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</row>
    <row r="53" spans="1:15" ht="18.75">
      <c r="A53" s="48"/>
      <c r="B53" s="87" t="s">
        <v>29</v>
      </c>
      <c r="C53" s="9">
        <v>3012</v>
      </c>
      <c r="D53" s="9">
        <v>33485</v>
      </c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</row>
    <row r="54" spans="1:15" ht="18.75">
      <c r="A54" s="48"/>
      <c r="B54" s="102" t="s">
        <v>62</v>
      </c>
      <c r="C54" s="9">
        <v>0</v>
      </c>
      <c r="D54" s="9">
        <v>729</v>
      </c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</row>
    <row r="55" spans="1:15" ht="18.75">
      <c r="A55" s="48"/>
      <c r="B55" s="103" t="s">
        <v>63</v>
      </c>
      <c r="C55" s="9">
        <v>3360</v>
      </c>
      <c r="D55" s="9">
        <v>25902</v>
      </c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</row>
    <row r="56" spans="1:15" ht="18.75">
      <c r="A56" s="48"/>
      <c r="B56" s="87" t="s">
        <v>64</v>
      </c>
      <c r="C56" s="9">
        <v>95</v>
      </c>
      <c r="D56" s="9">
        <v>3825</v>
      </c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</row>
    <row r="57" spans="1:15" ht="18.75">
      <c r="A57" s="48"/>
      <c r="B57" s="131" t="s">
        <v>32</v>
      </c>
      <c r="C57" s="131">
        <v>12799</v>
      </c>
      <c r="D57" s="131">
        <v>170646</v>
      </c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</row>
    <row r="58" spans="1:15" ht="15.75">
      <c r="A58" s="48"/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</row>
    <row r="59" spans="1:15" ht="15.75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</row>
    <row r="60" spans="1:15" ht="15.75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</row>
    <row r="61" spans="1:15" ht="15.75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</row>
    <row r="62" spans="1:15" ht="15.75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</row>
    <row r="63" spans="1:15" ht="15.75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</row>
    <row r="64" spans="1:15" ht="23.25">
      <c r="A64" s="48"/>
      <c r="B64" s="48"/>
      <c r="C64" s="48"/>
      <c r="D64" s="48"/>
      <c r="E64" s="48"/>
      <c r="F64" s="48"/>
      <c r="G64" s="75"/>
      <c r="H64" s="48"/>
      <c r="I64" s="48"/>
      <c r="J64" s="48"/>
      <c r="K64" s="48"/>
      <c r="L64" s="48"/>
      <c r="M64" s="48"/>
      <c r="N64" s="48"/>
      <c r="O64" s="48"/>
    </row>
    <row r="65" spans="1:15" ht="15.75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</row>
    <row r="66" spans="1:15" ht="15.75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</row>
    <row r="67" spans="1:15" ht="15.75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</row>
    <row r="68" spans="1:15" ht="15.75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</row>
    <row r="69" spans="1:15" ht="15.75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</row>
  </sheetData>
  <mergeCells count="6">
    <mergeCell ref="B38:B39"/>
    <mergeCell ref="A3:G4"/>
    <mergeCell ref="A6:G8"/>
    <mergeCell ref="A10:A11"/>
    <mergeCell ref="A32:E33"/>
    <mergeCell ref="A34:E35"/>
  </mergeCells>
  <pageMargins left="0.7" right="0.7" top="0.75" bottom="0.75" header="0.3" footer="0.3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2:Y87"/>
  <sheetViews>
    <sheetView tabSelected="1" topLeftCell="A49" zoomScale="98" zoomScaleNormal="98" workbookViewId="0">
      <selection activeCell="I70" sqref="I70"/>
    </sheetView>
  </sheetViews>
  <sheetFormatPr defaultRowHeight="15"/>
  <cols>
    <col min="2" max="2" width="22.42578125" bestFit="1" customWidth="1"/>
    <col min="3" max="3" width="10.28515625" customWidth="1"/>
    <col min="4" max="4" width="13.7109375" bestFit="1" customWidth="1"/>
    <col min="5" max="5" width="21.5703125" customWidth="1"/>
    <col min="6" max="6" width="11.5703125" customWidth="1"/>
    <col min="7" max="7" width="15" customWidth="1"/>
  </cols>
  <sheetData>
    <row r="2" spans="1:20" ht="23.25">
      <c r="G2" s="74"/>
    </row>
    <row r="3" spans="1:20">
      <c r="A3" s="39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</row>
    <row r="4" spans="1:20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</row>
    <row r="5" spans="1:20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</row>
    <row r="6" spans="1:20" ht="15.75">
      <c r="A6" s="64"/>
      <c r="B6" s="120" t="s">
        <v>47</v>
      </c>
      <c r="C6" s="120"/>
      <c r="D6" s="120"/>
      <c r="E6" s="120"/>
      <c r="F6" s="120"/>
      <c r="G6" s="120"/>
      <c r="H6" s="120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</row>
    <row r="7" spans="1:20" ht="15.75">
      <c r="A7" s="64"/>
      <c r="B7" s="120"/>
      <c r="C7" s="120"/>
      <c r="D7" s="120"/>
      <c r="E7" s="120"/>
      <c r="F7" s="120"/>
      <c r="G7" s="120"/>
      <c r="H7" s="120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</row>
    <row r="8" spans="1:20" ht="15.75">
      <c r="A8" s="64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</row>
    <row r="9" spans="1:20" ht="15.75">
      <c r="A9" s="64"/>
      <c r="B9" s="121" t="s">
        <v>68</v>
      </c>
      <c r="C9" s="121"/>
      <c r="D9" s="121"/>
      <c r="E9" s="121"/>
      <c r="F9" s="121"/>
      <c r="G9" s="121"/>
      <c r="H9" s="121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</row>
    <row r="10" spans="1:20" ht="15.75">
      <c r="A10" s="64"/>
      <c r="B10" s="121"/>
      <c r="C10" s="121"/>
      <c r="D10" s="121"/>
      <c r="E10" s="121"/>
      <c r="F10" s="121"/>
      <c r="G10" s="121"/>
      <c r="H10" s="121"/>
      <c r="I10" s="48"/>
      <c r="J10" s="48"/>
      <c r="K10" s="49"/>
      <c r="L10" s="48"/>
      <c r="M10" s="48"/>
      <c r="N10" s="48"/>
      <c r="O10" s="48"/>
      <c r="P10" s="48"/>
      <c r="Q10" s="48"/>
      <c r="R10" s="48"/>
      <c r="S10" s="48"/>
      <c r="T10" s="48"/>
    </row>
    <row r="11" spans="1:20" ht="15.75">
      <c r="A11" s="64"/>
      <c r="B11" s="121"/>
      <c r="C11" s="121"/>
      <c r="D11" s="121"/>
      <c r="E11" s="121"/>
      <c r="F11" s="121"/>
      <c r="G11" s="121"/>
      <c r="H11" s="121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</row>
    <row r="12" spans="1:20" ht="15.75">
      <c r="A12" s="64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</row>
    <row r="13" spans="1:20" ht="18.75" customHeight="1">
      <c r="A13" s="68"/>
      <c r="B13" s="124" t="s">
        <v>49</v>
      </c>
      <c r="C13" s="77" t="s">
        <v>42</v>
      </c>
      <c r="D13" s="51" t="s">
        <v>43</v>
      </c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</row>
    <row r="14" spans="1:20" ht="15.75">
      <c r="A14" s="68"/>
      <c r="B14" s="124"/>
      <c r="C14" s="52" t="s">
        <v>16</v>
      </c>
      <c r="D14" s="52" t="s">
        <v>16</v>
      </c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</row>
    <row r="15" spans="1:20" ht="18.75">
      <c r="A15" s="53"/>
      <c r="B15" s="35" t="s">
        <v>53</v>
      </c>
      <c r="C15" s="9">
        <v>0</v>
      </c>
      <c r="D15" s="3">
        <v>634</v>
      </c>
      <c r="E15" s="48"/>
      <c r="F15" s="54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</row>
    <row r="16" spans="1:20" ht="18.75">
      <c r="A16" s="55"/>
      <c r="B16" s="36" t="s">
        <v>20</v>
      </c>
      <c r="C16" s="9">
        <v>341</v>
      </c>
      <c r="D16" s="9">
        <v>221</v>
      </c>
      <c r="E16" s="48"/>
      <c r="F16" s="54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</row>
    <row r="17" spans="1:20" ht="18.75">
      <c r="A17" s="56"/>
      <c r="B17" s="36" t="s">
        <v>57</v>
      </c>
      <c r="C17" s="9">
        <v>7</v>
      </c>
      <c r="D17" s="9">
        <v>287</v>
      </c>
      <c r="E17" s="48"/>
      <c r="F17" s="57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</row>
    <row r="18" spans="1:20" ht="18.75">
      <c r="A18" s="58"/>
      <c r="B18" s="86" t="s">
        <v>52</v>
      </c>
      <c r="C18" s="5">
        <v>0</v>
      </c>
      <c r="D18" s="5">
        <v>180</v>
      </c>
      <c r="E18" s="48"/>
      <c r="F18" s="54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</row>
    <row r="19" spans="1:20" ht="18.75">
      <c r="A19" s="59"/>
      <c r="B19" s="37" t="s">
        <v>58</v>
      </c>
      <c r="C19" s="9">
        <v>61</v>
      </c>
      <c r="D19" s="9">
        <v>684</v>
      </c>
      <c r="E19" s="48"/>
      <c r="F19" s="60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</row>
    <row r="20" spans="1:20" s="39" customFormat="1" ht="18.75">
      <c r="A20" s="59"/>
      <c r="B20" s="37" t="s">
        <v>22</v>
      </c>
      <c r="C20" s="5">
        <v>2</v>
      </c>
      <c r="D20" s="3">
        <v>380</v>
      </c>
      <c r="E20" s="48"/>
      <c r="F20" s="60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</row>
    <row r="21" spans="1:20" ht="18.75">
      <c r="A21" s="61"/>
      <c r="B21" s="38" t="s">
        <v>51</v>
      </c>
      <c r="C21" s="5">
        <v>0</v>
      </c>
      <c r="D21" s="5">
        <v>0</v>
      </c>
      <c r="E21" s="48"/>
      <c r="F21" s="54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</row>
    <row r="22" spans="1:20" ht="18.75">
      <c r="A22" s="61"/>
      <c r="B22" s="100" t="s">
        <v>59</v>
      </c>
      <c r="C22" s="5">
        <v>8</v>
      </c>
      <c r="D22" s="5">
        <v>466</v>
      </c>
      <c r="E22" s="48"/>
      <c r="F22" s="54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</row>
    <row r="23" spans="1:20" ht="18.75">
      <c r="A23" s="62"/>
      <c r="B23" s="30" t="s">
        <v>24</v>
      </c>
      <c r="C23" s="5">
        <v>48</v>
      </c>
      <c r="D23" s="3">
        <v>272</v>
      </c>
      <c r="E23" s="48"/>
      <c r="F23" s="54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</row>
    <row r="24" spans="1:20" ht="18.75">
      <c r="A24" s="63"/>
      <c r="B24" s="28" t="s">
        <v>26</v>
      </c>
      <c r="C24" s="5">
        <v>0</v>
      </c>
      <c r="D24" s="40">
        <v>419</v>
      </c>
      <c r="E24" s="48"/>
      <c r="F24" s="60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</row>
    <row r="25" spans="1:20" ht="18.75">
      <c r="A25" s="64"/>
      <c r="B25" s="29" t="s">
        <v>27</v>
      </c>
      <c r="C25" s="9">
        <v>15</v>
      </c>
      <c r="D25" s="40">
        <v>482</v>
      </c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</row>
    <row r="26" spans="1:20" ht="18.75">
      <c r="A26" s="64"/>
      <c r="B26" s="92" t="s">
        <v>60</v>
      </c>
      <c r="C26" s="5">
        <v>0</v>
      </c>
      <c r="D26" s="5">
        <v>19</v>
      </c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</row>
    <row r="27" spans="1:20" ht="18.75">
      <c r="A27" s="64"/>
      <c r="B27" s="93" t="s">
        <v>61</v>
      </c>
      <c r="C27" s="5">
        <v>0</v>
      </c>
      <c r="D27" s="5">
        <v>1</v>
      </c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</row>
    <row r="28" spans="1:20" ht="18.75">
      <c r="A28" s="64"/>
      <c r="B28" s="87" t="s">
        <v>29</v>
      </c>
      <c r="C28" s="5">
        <v>14</v>
      </c>
      <c r="D28" s="5">
        <v>736</v>
      </c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</row>
    <row r="29" spans="1:20" s="39" customFormat="1" ht="18.75">
      <c r="A29" s="64"/>
      <c r="B29" s="102" t="s">
        <v>62</v>
      </c>
      <c r="C29" s="45">
        <v>0</v>
      </c>
      <c r="D29" s="5">
        <v>0</v>
      </c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</row>
    <row r="30" spans="1:20" s="39" customFormat="1" ht="18.75">
      <c r="A30" s="64"/>
      <c r="B30" s="103" t="s">
        <v>63</v>
      </c>
      <c r="C30" s="5">
        <v>16</v>
      </c>
      <c r="D30" s="5">
        <v>736</v>
      </c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</row>
    <row r="31" spans="1:20" s="39" customFormat="1" ht="18">
      <c r="A31" s="64"/>
      <c r="B31" s="33" t="s">
        <v>31</v>
      </c>
      <c r="C31" s="5">
        <v>20</v>
      </c>
      <c r="D31" s="5">
        <v>71</v>
      </c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</row>
    <row r="32" spans="1:20" s="39" customFormat="1" ht="18.75">
      <c r="A32" s="64"/>
      <c r="B32" s="48" t="s">
        <v>32</v>
      </c>
      <c r="C32" s="131">
        <f>SUM(C15:C31)</f>
        <v>532</v>
      </c>
      <c r="D32" s="131">
        <f>SUM(D15:D31)</f>
        <v>5588</v>
      </c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</row>
    <row r="33" spans="1:20" s="39" customFormat="1" ht="15.75">
      <c r="A33" s="64"/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</row>
    <row r="34" spans="1:20" ht="15.75">
      <c r="A34" s="64"/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</row>
    <row r="35" spans="1:20" ht="15.75">
      <c r="A35" s="64"/>
      <c r="B35" s="48"/>
      <c r="C35" s="48"/>
      <c r="D35" s="125" t="s">
        <v>48</v>
      </c>
      <c r="E35" s="125"/>
      <c r="F35" s="125"/>
      <c r="G35" s="125"/>
      <c r="H35" s="125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</row>
    <row r="36" spans="1:20" ht="15.75">
      <c r="A36" s="64"/>
      <c r="B36" s="48"/>
      <c r="C36" s="48"/>
      <c r="D36" s="125"/>
      <c r="E36" s="125"/>
      <c r="F36" s="125"/>
      <c r="G36" s="125"/>
      <c r="H36" s="125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</row>
    <row r="37" spans="1:20" ht="27.75" customHeight="1">
      <c r="A37" s="64"/>
      <c r="B37" s="48"/>
      <c r="C37" s="48"/>
      <c r="D37" s="123" t="s">
        <v>69</v>
      </c>
      <c r="E37" s="123"/>
      <c r="F37" s="123"/>
      <c r="G37" s="123"/>
      <c r="H37" s="123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</row>
    <row r="38" spans="1:20" ht="38.25" customHeight="1">
      <c r="A38" s="64"/>
      <c r="B38" s="48"/>
      <c r="C38" s="48"/>
      <c r="D38" s="123"/>
      <c r="E38" s="123"/>
      <c r="F38" s="123"/>
      <c r="G38" s="123"/>
      <c r="H38" s="123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</row>
    <row r="39" spans="1:20" ht="15.75">
      <c r="A39" s="64"/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</row>
    <row r="40" spans="1:20" ht="15.75">
      <c r="A40" s="64"/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</row>
    <row r="41" spans="1:20" ht="21.75" customHeight="1">
      <c r="A41" s="64"/>
      <c r="B41" s="48"/>
      <c r="C41" s="48"/>
      <c r="D41" s="48"/>
      <c r="E41" s="124" t="s">
        <v>49</v>
      </c>
      <c r="F41" s="50" t="s">
        <v>42</v>
      </c>
      <c r="G41" s="51" t="s">
        <v>43</v>
      </c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</row>
    <row r="42" spans="1:20" ht="15.75">
      <c r="A42" s="64"/>
      <c r="B42" s="48"/>
      <c r="C42" s="66"/>
      <c r="D42" s="48"/>
      <c r="E42" s="124"/>
      <c r="F42" s="52" t="s">
        <v>45</v>
      </c>
      <c r="G42" s="65" t="s">
        <v>46</v>
      </c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</row>
    <row r="43" spans="1:20" ht="18.75">
      <c r="A43" s="64"/>
      <c r="B43" s="48"/>
      <c r="C43" s="66"/>
      <c r="D43" s="66"/>
      <c r="E43" s="35" t="s">
        <v>53</v>
      </c>
      <c r="F43" s="9">
        <v>0</v>
      </c>
      <c r="G43" s="3">
        <v>2661</v>
      </c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</row>
    <row r="44" spans="1:20" ht="18.75">
      <c r="A44" s="64"/>
      <c r="B44" s="48"/>
      <c r="C44" s="66"/>
      <c r="D44" s="66"/>
      <c r="E44" s="36" t="s">
        <v>20</v>
      </c>
      <c r="F44" s="9">
        <v>6912</v>
      </c>
      <c r="G44" s="9">
        <v>3441</v>
      </c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</row>
    <row r="45" spans="1:20" ht="18.75">
      <c r="A45" s="64"/>
      <c r="B45" s="48"/>
      <c r="C45" s="66"/>
      <c r="D45" s="66"/>
      <c r="E45" s="36" t="s">
        <v>57</v>
      </c>
      <c r="F45" s="9">
        <v>140</v>
      </c>
      <c r="G45" s="9">
        <v>7964</v>
      </c>
      <c r="H45" s="76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</row>
    <row r="46" spans="1:20" ht="18.75">
      <c r="A46" s="51"/>
      <c r="B46" s="48"/>
      <c r="C46" s="66"/>
      <c r="D46" s="66"/>
      <c r="E46" s="86" t="s">
        <v>52</v>
      </c>
      <c r="F46" s="5">
        <v>0</v>
      </c>
      <c r="G46" s="5">
        <v>1663</v>
      </c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</row>
    <row r="47" spans="1:20" ht="18.75">
      <c r="A47" s="64"/>
      <c r="B47" s="48"/>
      <c r="C47" s="66"/>
      <c r="D47" s="66"/>
      <c r="E47" s="37" t="s">
        <v>58</v>
      </c>
      <c r="F47" s="9">
        <v>1746</v>
      </c>
      <c r="G47" s="9">
        <v>12358</v>
      </c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</row>
    <row r="48" spans="1:20" ht="18.75">
      <c r="A48" s="69"/>
      <c r="B48" s="48"/>
      <c r="C48" s="66"/>
      <c r="E48" s="37" t="s">
        <v>22</v>
      </c>
      <c r="F48" s="5">
        <v>22</v>
      </c>
      <c r="G48" s="3">
        <v>5984</v>
      </c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</row>
    <row r="49" spans="1:20" ht="18.75">
      <c r="A49" s="69"/>
      <c r="B49" s="48"/>
      <c r="C49" s="66"/>
      <c r="E49" s="38" t="s">
        <v>51</v>
      </c>
      <c r="F49" s="5">
        <v>0</v>
      </c>
      <c r="G49" s="5">
        <v>0</v>
      </c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</row>
    <row r="50" spans="1:20" ht="18.75">
      <c r="A50" s="70"/>
      <c r="B50" s="48"/>
      <c r="C50" s="66"/>
      <c r="E50" s="100" t="s">
        <v>59</v>
      </c>
      <c r="F50" s="5">
        <v>111</v>
      </c>
      <c r="G50" s="5">
        <v>3475</v>
      </c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</row>
    <row r="51" spans="1:20" ht="18.75">
      <c r="A51" s="64"/>
      <c r="B51" s="48"/>
      <c r="C51" s="66"/>
      <c r="D51" s="27"/>
      <c r="E51" s="30" t="s">
        <v>24</v>
      </c>
      <c r="F51" s="5">
        <v>1138</v>
      </c>
      <c r="G51" s="3">
        <v>7159</v>
      </c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</row>
    <row r="52" spans="1:20" ht="18.75">
      <c r="A52" s="71"/>
      <c r="B52" s="48"/>
      <c r="C52" s="67"/>
      <c r="D52" s="66"/>
      <c r="E52" s="28" t="s">
        <v>26</v>
      </c>
      <c r="F52" s="5">
        <v>0</v>
      </c>
      <c r="G52" s="3">
        <v>4415</v>
      </c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</row>
    <row r="53" spans="1:20" ht="18.75">
      <c r="A53" s="71"/>
      <c r="B53" s="48"/>
      <c r="C53" s="48"/>
      <c r="D53" s="67"/>
      <c r="E53" s="29" t="s">
        <v>27</v>
      </c>
      <c r="F53" s="9">
        <v>316</v>
      </c>
      <c r="G53" s="3">
        <v>17105</v>
      </c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</row>
    <row r="54" spans="1:20" ht="18.75">
      <c r="A54" s="72"/>
      <c r="B54" s="48"/>
      <c r="C54" s="48"/>
      <c r="D54" s="48"/>
      <c r="E54" s="92" t="s">
        <v>60</v>
      </c>
      <c r="F54" s="5">
        <v>0</v>
      </c>
      <c r="G54" s="5">
        <v>351</v>
      </c>
      <c r="H54" s="48"/>
      <c r="I54" s="67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</row>
    <row r="55" spans="1:20" ht="18.75">
      <c r="A55" s="73"/>
      <c r="B55" s="48"/>
      <c r="C55" s="48"/>
      <c r="D55" s="48"/>
      <c r="E55" s="93" t="s">
        <v>61</v>
      </c>
      <c r="F55" s="5">
        <v>0</v>
      </c>
      <c r="G55" s="3">
        <v>21</v>
      </c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</row>
    <row r="56" spans="1:20" ht="18.75">
      <c r="A56" s="53"/>
      <c r="B56" s="48"/>
      <c r="C56" s="48"/>
      <c r="D56" s="48"/>
      <c r="E56" s="87" t="s">
        <v>29</v>
      </c>
      <c r="F56" s="5">
        <v>202</v>
      </c>
      <c r="G56" s="3">
        <v>10427</v>
      </c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</row>
    <row r="57" spans="1:20" ht="18.75">
      <c r="A57" s="55"/>
      <c r="B57" s="48"/>
      <c r="C57" s="48"/>
      <c r="D57" s="48"/>
      <c r="E57" s="102" t="s">
        <v>62</v>
      </c>
      <c r="F57" s="45">
        <v>0</v>
      </c>
      <c r="G57" s="3">
        <v>0</v>
      </c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</row>
    <row r="58" spans="1:20" ht="18.75">
      <c r="A58" s="56"/>
      <c r="B58" s="48"/>
      <c r="C58" s="48"/>
      <c r="D58" s="48"/>
      <c r="E58" s="103" t="s">
        <v>63</v>
      </c>
      <c r="F58" s="5">
        <v>290</v>
      </c>
      <c r="G58" s="5">
        <v>15865</v>
      </c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</row>
    <row r="59" spans="1:20" ht="18">
      <c r="A59" s="39"/>
      <c r="B59" s="39"/>
      <c r="C59" s="39"/>
      <c r="D59" s="39"/>
      <c r="E59" s="33" t="s">
        <v>31</v>
      </c>
      <c r="F59" s="5">
        <v>64</v>
      </c>
      <c r="G59" s="5">
        <v>1592</v>
      </c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</row>
    <row r="60" spans="1:20" ht="18.75">
      <c r="A60" s="39"/>
      <c r="B60" s="39"/>
      <c r="C60" s="39"/>
      <c r="D60" s="39"/>
      <c r="E60" s="131" t="s">
        <v>32</v>
      </c>
      <c r="F60" s="131">
        <v>10941</v>
      </c>
      <c r="G60" s="131">
        <v>94481</v>
      </c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</row>
    <row r="61" spans="1:20">
      <c r="A61" s="39"/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</row>
    <row r="62" spans="1:20">
      <c r="A62" s="39"/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</row>
    <row r="63" spans="1:20">
      <c r="A63" s="39"/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</row>
    <row r="64" spans="1:20">
      <c r="A64" s="39"/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</row>
    <row r="65" spans="1:25">
      <c r="A65" s="39"/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</row>
    <row r="66" spans="1:25" ht="23.25">
      <c r="A66" s="39"/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75"/>
      <c r="R66" s="39"/>
      <c r="S66" s="39"/>
      <c r="T66" s="39"/>
      <c r="U66" s="39"/>
      <c r="V66" s="39"/>
      <c r="W66" s="39"/>
      <c r="X66" s="39"/>
      <c r="Y66" s="39"/>
    </row>
    <row r="67" spans="1:25">
      <c r="A67" s="39"/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</row>
    <row r="68" spans="1:25">
      <c r="A68" s="39"/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</row>
    <row r="69" spans="1:25" ht="23.25">
      <c r="A69" s="39"/>
      <c r="B69" s="39"/>
      <c r="C69" s="39"/>
      <c r="D69" s="39"/>
      <c r="E69" s="39"/>
      <c r="F69" s="75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</row>
    <row r="70" spans="1:25">
      <c r="A70" s="39"/>
      <c r="B70" s="39"/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</row>
    <row r="71" spans="1:25">
      <c r="A71" s="39"/>
      <c r="B71" s="39"/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</row>
    <row r="72" spans="1:25">
      <c r="A72" s="39"/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</row>
    <row r="73" spans="1:25">
      <c r="A73" s="39"/>
      <c r="B73" s="39"/>
      <c r="C73" s="39"/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</row>
    <row r="74" spans="1:25">
      <c r="A74" s="39"/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</row>
    <row r="75" spans="1:25">
      <c r="A75" s="39"/>
      <c r="B75" s="39"/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</row>
    <row r="76" spans="1:25">
      <c r="A76" s="39"/>
      <c r="B76" s="39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</row>
    <row r="77" spans="1:25">
      <c r="A77" s="39"/>
      <c r="B77" s="39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</row>
    <row r="78" spans="1:25">
      <c r="A78" s="39"/>
      <c r="B78" s="39"/>
      <c r="C78" s="39"/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</row>
    <row r="79" spans="1:25">
      <c r="A79" s="39"/>
      <c r="B79" s="39"/>
      <c r="C79" s="39"/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</row>
    <row r="80" spans="1:25">
      <c r="A80" s="39"/>
      <c r="B80" s="39"/>
      <c r="C80" s="39"/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39"/>
    </row>
    <row r="81" spans="1:20">
      <c r="A81" s="39"/>
      <c r="B81" s="39"/>
      <c r="C81" s="39"/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</row>
    <row r="82" spans="1:20">
      <c r="A82" s="39"/>
      <c r="B82" s="39"/>
      <c r="C82" s="39"/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</row>
    <row r="83" spans="1:20">
      <c r="A83" s="39"/>
      <c r="B83" s="39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</row>
    <row r="84" spans="1:20">
      <c r="A84" s="39"/>
      <c r="B84" s="39"/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</row>
    <row r="85" spans="1:20">
      <c r="A85" s="39"/>
      <c r="B85" s="39"/>
      <c r="C85" s="39"/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</row>
    <row r="86" spans="1:20">
      <c r="A86" s="39"/>
      <c r="B86" s="39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</row>
    <row r="87" spans="1:20">
      <c r="A87" s="39"/>
      <c r="B87" s="39"/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</row>
  </sheetData>
  <mergeCells count="6">
    <mergeCell ref="E41:E42"/>
    <mergeCell ref="B6:H7"/>
    <mergeCell ref="B9:H11"/>
    <mergeCell ref="B13:B14"/>
    <mergeCell ref="D35:H36"/>
    <mergeCell ref="D37:H38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Tab-5</vt:lpstr>
      <vt:lpstr>TabGraph5A1&amp;A2</vt:lpstr>
      <vt:lpstr>TabGraph5B1&amp;B2</vt:lpstr>
    </vt:vector>
  </TitlesOfParts>
  <Company>----------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shipping</dc:creator>
  <cp:lastModifiedBy>ashis.guharoy</cp:lastModifiedBy>
  <dcterms:created xsi:type="dcterms:W3CDTF">2015-12-11T07:07:00Z</dcterms:created>
  <dcterms:modified xsi:type="dcterms:W3CDTF">2020-01-02T07:45:35Z</dcterms:modified>
</cp:coreProperties>
</file>