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 activeTab="1"/>
  </bookViews>
  <sheets>
    <sheet name="Tab-4" sheetId="1" r:id="rId1"/>
    <sheet name="Tab4GraphA1&amp;A2" sheetId="2" r:id="rId2"/>
    <sheet name="TabGraph4B1&amp;B2" sheetId="3" r:id="rId3"/>
  </sheets>
  <calcPr calcId="124519"/>
</workbook>
</file>

<file path=xl/calcChain.xml><?xml version="1.0" encoding="utf-8"?>
<calcChain xmlns="http://schemas.openxmlformats.org/spreadsheetml/2006/main">
  <c r="D68" i="2"/>
  <c r="E68"/>
  <c r="F68"/>
  <c r="G68"/>
  <c r="I67"/>
  <c r="H67"/>
  <c r="I66"/>
  <c r="H66"/>
  <c r="I65"/>
  <c r="H65"/>
  <c r="I64"/>
  <c r="H64"/>
  <c r="I63"/>
  <c r="H63"/>
  <c r="H10"/>
  <c r="H68" s="1"/>
  <c r="I10"/>
  <c r="I68" s="1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J63" i="3" l="1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</calcChain>
</file>

<file path=xl/sharedStrings.xml><?xml version="1.0" encoding="utf-8"?>
<sst xmlns="http://schemas.openxmlformats.org/spreadsheetml/2006/main" count="1426" uniqueCount="172">
  <si>
    <t>TABLE-4</t>
  </si>
  <si>
    <t xml:space="preserve">  Nationality-wise Number and Net Registered Tonnage(NRT) of Vessels (including</t>
  </si>
  <si>
    <t>ENTERED</t>
  </si>
  <si>
    <t>CLEARED</t>
  </si>
  <si>
    <t>COUNTRIES</t>
  </si>
  <si>
    <t>TYPE</t>
  </si>
  <si>
    <t xml:space="preserve"> NO.</t>
  </si>
  <si>
    <t xml:space="preserve"> NRT</t>
  </si>
  <si>
    <t>LIBERIA</t>
  </si>
  <si>
    <t>SINGAPORE</t>
  </si>
  <si>
    <t>TOTAL</t>
  </si>
  <si>
    <t>BANGLADESH</t>
  </si>
  <si>
    <t>MALAYSIA</t>
  </si>
  <si>
    <t>OMAN</t>
  </si>
  <si>
    <t>SOUTH AFRICA</t>
  </si>
  <si>
    <t>PANAMA</t>
  </si>
  <si>
    <t>BRAZIL</t>
  </si>
  <si>
    <t>INDONESIA</t>
  </si>
  <si>
    <t>SAUDI ARABIA</t>
  </si>
  <si>
    <t>VIETNAM</t>
  </si>
  <si>
    <t>UNITED KINGDOM</t>
  </si>
  <si>
    <t>BELIZE</t>
  </si>
  <si>
    <t>CHINA</t>
  </si>
  <si>
    <t>HONG KONG</t>
  </si>
  <si>
    <t>IRAN</t>
  </si>
  <si>
    <t>GREEK</t>
  </si>
  <si>
    <t>ITALY</t>
  </si>
  <si>
    <t>EGYPT</t>
  </si>
  <si>
    <t>MYANMAR</t>
  </si>
  <si>
    <t>QATAR</t>
  </si>
  <si>
    <t>PAKISTAN</t>
  </si>
  <si>
    <t>THAILAND</t>
  </si>
  <si>
    <t>INDIAN</t>
  </si>
  <si>
    <t>MALTA</t>
  </si>
  <si>
    <t>RUSSIA</t>
  </si>
  <si>
    <t>JAPAN</t>
  </si>
  <si>
    <t>AUSTRALIA</t>
  </si>
  <si>
    <t>KUWAIT</t>
  </si>
  <si>
    <t>BAHAMAS</t>
  </si>
  <si>
    <t>TURKEY</t>
  </si>
  <si>
    <t>PORTUGAL</t>
  </si>
  <si>
    <t>PHILIPPINES</t>
  </si>
  <si>
    <t>SRI LANKA</t>
  </si>
  <si>
    <t>NORWAY</t>
  </si>
  <si>
    <t>BERMUDA</t>
  </si>
  <si>
    <t>CYPRUS</t>
  </si>
  <si>
    <t>GREECE</t>
  </si>
  <si>
    <t>MARSHALL ISLANDS</t>
  </si>
  <si>
    <t>DENMARK</t>
  </si>
  <si>
    <t>TUVALU</t>
  </si>
  <si>
    <t>TOTAL ALL COUNTRIES</t>
  </si>
  <si>
    <t>COUNTRY</t>
  </si>
  <si>
    <t>NETHERLANDS</t>
  </si>
  <si>
    <t>VANUATU</t>
  </si>
  <si>
    <t xml:space="preserve">         ENTERED</t>
  </si>
  <si>
    <t>FLAGSHIP</t>
  </si>
  <si>
    <t>No.</t>
  </si>
  <si>
    <t>NRT</t>
  </si>
  <si>
    <t>%SHARE (NRT)</t>
  </si>
  <si>
    <t xml:space="preserve">%SHARE(NRT) </t>
  </si>
  <si>
    <t>the cases of repeated Voyages) that entered and cleared in Ballast from and to foreign</t>
  </si>
  <si>
    <t xml:space="preserve">%SHARE(NO.) </t>
  </si>
  <si>
    <t>%SHARE (NO.)</t>
  </si>
  <si>
    <t>TABLE-4A1</t>
  </si>
  <si>
    <t>TABLE-4A2</t>
  </si>
  <si>
    <t>Table-4B1</t>
  </si>
  <si>
    <t>NO</t>
  </si>
  <si>
    <t>Table-4B2</t>
  </si>
  <si>
    <t>ENTRD+CLEARD</t>
  </si>
  <si>
    <t>ENTERED+CLEARD</t>
  </si>
  <si>
    <t>UNITED STATES OF AMERICA</t>
  </si>
  <si>
    <t>OTHER</t>
  </si>
  <si>
    <t>UNITED ARAB EMIRATES</t>
  </si>
  <si>
    <t>MOZAMBIQUE</t>
  </si>
  <si>
    <t>CAYMAN ISLANDS</t>
  </si>
  <si>
    <t>BAHRAIN</t>
  </si>
  <si>
    <t>TAIWAN</t>
  </si>
  <si>
    <t>SUDAN</t>
  </si>
  <si>
    <t>BELGIUM</t>
  </si>
  <si>
    <t>COMOROS</t>
  </si>
  <si>
    <t>BRITISH</t>
  </si>
  <si>
    <t>DUTCH</t>
  </si>
  <si>
    <t>ST</t>
  </si>
  <si>
    <t>MAURITIUS</t>
  </si>
  <si>
    <t>FLAGSHIP AUSTRALIA</t>
  </si>
  <si>
    <t>FLAGSHIP BAHAMAS</t>
  </si>
  <si>
    <t>FLAGSHIP BAHRAIN</t>
  </si>
  <si>
    <t>FLAGSHIP BANGLADESH</t>
  </si>
  <si>
    <t>FLAGSHIP BRAZIL</t>
  </si>
  <si>
    <t>FLAGSHIP BRITISH</t>
  </si>
  <si>
    <t>FLAGSHIP CHINA</t>
  </si>
  <si>
    <t>FLAGSHIP CYPRUS</t>
  </si>
  <si>
    <t>FLAGSHIP DUTCH</t>
  </si>
  <si>
    <t>FLAGSHIP EGYPT</t>
  </si>
  <si>
    <t>FLAGSHIP GREEK</t>
  </si>
  <si>
    <t>FLAGSHIP INDIAN</t>
  </si>
  <si>
    <t>FLAGSHIP INDONESIA</t>
  </si>
  <si>
    <t>FLAGSHIP IRAN</t>
  </si>
  <si>
    <t>FLAGSHIP JAPAN</t>
  </si>
  <si>
    <t>FLAGSHIP KUWAIT</t>
  </si>
  <si>
    <t>ISRAEL</t>
  </si>
  <si>
    <t>FLAGSHIP MALTA</t>
  </si>
  <si>
    <t>FLAGSHIP MARSHALL ISLANDS</t>
  </si>
  <si>
    <t>FLAGSHIP MAURITIUS</t>
  </si>
  <si>
    <t>FLAGSHIP MOZAMBIQUE</t>
  </si>
  <si>
    <t>FLAGSHIP MYANMAR</t>
  </si>
  <si>
    <t>BARBADOS</t>
  </si>
  <si>
    <t>FLAGSHIP NORWAY</t>
  </si>
  <si>
    <t>FLAGSHIP OMAN</t>
  </si>
  <si>
    <t>FLAGSHIP OTHER</t>
  </si>
  <si>
    <t>FLAGSHIP PAKISTAN</t>
  </si>
  <si>
    <t>FLAGSHIP PHILIPPINES</t>
  </si>
  <si>
    <t>FLAGSHIP QATAR</t>
  </si>
  <si>
    <t>FLAGSHIP SINGAPORE</t>
  </si>
  <si>
    <t>FLAGSHIP SOUTH AFRICA</t>
  </si>
  <si>
    <t>FLAGSHIP SRI LANKA</t>
  </si>
  <si>
    <t>FLAGSHIP THAILAND</t>
  </si>
  <si>
    <t>FLAGSHIP VIETNAM</t>
  </si>
  <si>
    <t>GRAND TOTAL</t>
  </si>
  <si>
    <t>FLAGSHIP TURKEY</t>
  </si>
  <si>
    <t>ST.VINCENT</t>
  </si>
  <si>
    <r>
      <rPr>
        <b/>
        <sz val="14"/>
        <color rgb="FF0000FF"/>
        <rFont val="Times New Roman"/>
        <family val="1"/>
      </rPr>
      <t>ENTD</t>
    </r>
    <r>
      <rPr>
        <b/>
        <sz val="14"/>
        <color rgb="FF00B0F0"/>
        <rFont val="Times New Roman"/>
        <family val="1"/>
      </rPr>
      <t>+</t>
    </r>
    <r>
      <rPr>
        <b/>
        <sz val="14"/>
        <color rgb="FFFF0000"/>
        <rFont val="Times New Roman"/>
        <family val="1"/>
      </rPr>
      <t>CLRD</t>
    </r>
  </si>
  <si>
    <r>
      <rPr>
        <b/>
        <sz val="14"/>
        <color rgb="FF0070C0"/>
        <rFont val="Times New Roman"/>
        <family val="1"/>
      </rPr>
      <t>ENTERED</t>
    </r>
    <r>
      <rPr>
        <b/>
        <sz val="14"/>
        <color theme="1"/>
        <rFont val="Times New Roman"/>
        <family val="1"/>
      </rPr>
      <t>+</t>
    </r>
    <r>
      <rPr>
        <b/>
        <sz val="14"/>
        <color rgb="FFFF0000"/>
        <rFont val="Times New Roman"/>
        <family val="1"/>
      </rPr>
      <t>CLEARED</t>
    </r>
  </si>
  <si>
    <t>countries during April,2018 to March,2019</t>
  </si>
  <si>
    <t>MARSHALL ISALNDS</t>
  </si>
  <si>
    <t>FLAGSHIP BARBADOS</t>
  </si>
  <si>
    <t>FLAGSHIPCAYMAN ISLANDS</t>
  </si>
  <si>
    <t>FLAGSHIP CHILE</t>
  </si>
  <si>
    <t>ANTIGUA &amp; BARBUDA</t>
  </si>
  <si>
    <t>FLAGSHIP DANISH</t>
  </si>
  <si>
    <t>FLAGSHIP DOMINICA REPUBLIC</t>
  </si>
  <si>
    <t>FLAGSHIP FINLAND</t>
  </si>
  <si>
    <t>TANZANIA</t>
  </si>
  <si>
    <t>FLAGSHIP HONG KONG</t>
  </si>
  <si>
    <t>LUXEMBERG</t>
  </si>
  <si>
    <t>FLAGSHIP IRAQ</t>
  </si>
  <si>
    <t>FLAGSHIP ISRAEL</t>
  </si>
  <si>
    <t>FLAGSHIP ITALY</t>
  </si>
  <si>
    <t>FLAGSHIP LIBERIAN</t>
  </si>
  <si>
    <t>FLAGSHIP MALAYSIAN</t>
  </si>
  <si>
    <t>FLAGSHIP MALDIVES</t>
  </si>
  <si>
    <t>FLAGSHIP MONGOLIA</t>
  </si>
  <si>
    <t>FLAGSHIP NETHERLANDS</t>
  </si>
  <si>
    <t>COOK ISLAND</t>
  </si>
  <si>
    <t>SWITZERLAND</t>
  </si>
  <si>
    <t>FLAGSHIP PANAMA</t>
  </si>
  <si>
    <t>FLAGSHIP RUSSIA</t>
  </si>
  <si>
    <t>SOUTH KOREA</t>
  </si>
  <si>
    <t>FLAGSHIP SAUDI ARABIA</t>
  </si>
  <si>
    <t>FLAGSHIP SOUTH KOREA</t>
  </si>
  <si>
    <t>FLAGSHIP SUDAN</t>
  </si>
  <si>
    <t>FLAGSHIP TAIWAN</t>
  </si>
  <si>
    <t>FLAGSHIP TUVALU</t>
  </si>
  <si>
    <t>FLAGSHIP UNITED ARAB EMIRATES</t>
  </si>
  <si>
    <t>DOMINICA</t>
  </si>
  <si>
    <t>LIBYA</t>
  </si>
  <si>
    <t>FLAGSHIP UNITED STATES OF AMERICA</t>
  </si>
  <si>
    <t>FLAGSHIP YUGOSLAVIA</t>
  </si>
  <si>
    <t>CHILE</t>
  </si>
  <si>
    <t>DANISH</t>
  </si>
  <si>
    <t>DOMINICA REPUBLIC</t>
  </si>
  <si>
    <t>FINLAND</t>
  </si>
  <si>
    <t>IRAQ</t>
  </si>
  <si>
    <t>LIBERIAN</t>
  </si>
  <si>
    <t>MALAYSIAN</t>
  </si>
  <si>
    <t>MALDIVES</t>
  </si>
  <si>
    <t>MONGOLIA</t>
  </si>
  <si>
    <t>YUGOSLAVIA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</si>
  <si>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Nationality wise Number and Net Registered Tonnage ( NRT ) of vessels (including the cases of repeated voyages ) that Entered and Cleared in Ballast from and to foreign countries during April 2018 to March 2019</t>
  </si>
  <si>
    <t>No. and NRT of ST vessels of all countries that entered and cleared in ballast from and to foreign countries during 2018-19</t>
  </si>
  <si>
    <t>Percentage share of No. and  NRT of top 10 countries of Steam vessels that entered and cleared in ballast from and to foreign countries during 2018-19</t>
  </si>
  <si>
    <t>Percentage share of No. and NRT of ST vessels of top 10 flagship that entered and cleared in Ballast from and to foreign countries  during 2018-19</t>
  </si>
</sst>
</file>

<file path=xl/styles.xml><?xml version="1.0" encoding="utf-8"?>
<styleSheet xmlns="http://schemas.openxmlformats.org/spreadsheetml/2006/main">
  <numFmts count="1">
    <numFmt numFmtId="164" formatCode="0_);\(0\)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B0F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rgb="FFC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name val="Times New Roman"/>
      <family val="1"/>
    </font>
    <font>
      <b/>
      <sz val="14"/>
      <color rgb="FF2614AC"/>
      <name val="Times New Roman"/>
      <family val="1"/>
    </font>
    <font>
      <b/>
      <sz val="14"/>
      <color rgb="FFFF0066"/>
      <name val="Times New Roman"/>
      <family val="1"/>
    </font>
    <font>
      <b/>
      <sz val="14"/>
      <color rgb="FF00B0F0"/>
      <name val="Times New Roman"/>
      <family val="1"/>
    </font>
    <font>
      <b/>
      <sz val="14"/>
      <color rgb="FF0000FF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B050"/>
      <name val="Times New Roman"/>
      <family val="1"/>
    </font>
    <font>
      <b/>
      <sz val="14"/>
      <color rgb="FF0070C0"/>
      <name val="Times New Roman"/>
      <family val="1"/>
    </font>
    <font>
      <sz val="14"/>
      <color rgb="FF0070C0"/>
      <name val="Times New Roman"/>
      <family val="1"/>
    </font>
    <font>
      <b/>
      <u/>
      <sz val="14"/>
      <color rgb="FFFF0000"/>
      <name val="Arial"/>
      <family val="2"/>
    </font>
    <font>
      <b/>
      <u/>
      <sz val="14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3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3" applyFont="1"/>
    <xf numFmtId="0" fontId="6" fillId="0" borderId="0" xfId="0" applyFont="1"/>
    <xf numFmtId="0" fontId="5" fillId="0" borderId="0" xfId="0" applyFont="1"/>
    <xf numFmtId="2" fontId="5" fillId="0" borderId="0" xfId="3" applyNumberFormat="1" applyFont="1" applyAlignment="1">
      <alignment horizontal="right"/>
    </xf>
    <xf numFmtId="0" fontId="7" fillId="0" borderId="0" xfId="0" applyFont="1"/>
    <xf numFmtId="0" fontId="9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NumberFormat="1" applyBorder="1"/>
    <xf numFmtId="0" fontId="14" fillId="0" borderId="0" xfId="0" applyFont="1"/>
    <xf numFmtId="0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/>
    <xf numFmtId="0" fontId="15" fillId="0" borderId="0" xfId="0" applyFont="1"/>
    <xf numFmtId="0" fontId="16" fillId="0" borderId="0" xfId="0" applyFont="1"/>
    <xf numFmtId="0" fontId="16" fillId="0" borderId="0" xfId="0" applyNumberFormat="1" applyFont="1"/>
    <xf numFmtId="0" fontId="17" fillId="0" borderId="0" xfId="0" applyFont="1"/>
    <xf numFmtId="0" fontId="17" fillId="0" borderId="0" xfId="0" applyNumberFormat="1" applyFont="1"/>
    <xf numFmtId="0" fontId="19" fillId="0" borderId="0" xfId="1" applyFont="1"/>
    <xf numFmtId="0" fontId="19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right"/>
    </xf>
    <xf numFmtId="164" fontId="19" fillId="0" borderId="0" xfId="1" applyNumberFormat="1" applyFont="1" applyAlignment="1">
      <alignment horizontal="center"/>
    </xf>
    <xf numFmtId="0" fontId="20" fillId="0" borderId="0" xfId="0" applyFont="1" applyBorder="1"/>
    <xf numFmtId="0" fontId="21" fillId="0" borderId="0" xfId="0" applyFont="1"/>
    <xf numFmtId="0" fontId="20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3" applyFont="1"/>
    <xf numFmtId="0" fontId="24" fillId="0" borderId="0" xfId="3" applyFont="1" applyAlignment="1">
      <alignment horizontal="center"/>
    </xf>
    <xf numFmtId="0" fontId="25" fillId="0" borderId="0" xfId="3" applyFont="1" applyAlignment="1">
      <alignment horizontal="left"/>
    </xf>
    <xf numFmtId="0" fontId="26" fillId="0" borderId="0" xfId="3" applyFont="1" applyAlignment="1">
      <alignment horizontal="center"/>
    </xf>
    <xf numFmtId="0" fontId="27" fillId="0" borderId="0" xfId="3" applyFont="1" applyAlignment="1">
      <alignment horizontal="center"/>
    </xf>
    <xf numFmtId="0" fontId="24" fillId="0" borderId="0" xfId="3" applyFont="1"/>
    <xf numFmtId="0" fontId="29" fillId="0" borderId="0" xfId="0" applyFont="1"/>
    <xf numFmtId="0" fontId="30" fillId="0" borderId="0" xfId="0" applyFont="1"/>
    <xf numFmtId="0" fontId="17" fillId="0" borderId="0" xfId="0" applyNumberFormat="1" applyFont="1" applyBorder="1"/>
    <xf numFmtId="0" fontId="24" fillId="0" borderId="0" xfId="0" applyFont="1"/>
    <xf numFmtId="0" fontId="24" fillId="0" borderId="0" xfId="3" applyFont="1" applyFill="1"/>
    <xf numFmtId="0" fontId="30" fillId="0" borderId="0" xfId="0" applyFont="1" applyAlignment="1">
      <alignment horizontal="right"/>
    </xf>
    <xf numFmtId="2" fontId="30" fillId="0" borderId="0" xfId="0" applyNumberFormat="1" applyFont="1"/>
    <xf numFmtId="0" fontId="30" fillId="0" borderId="0" xfId="0" applyNumberFormat="1" applyFont="1"/>
    <xf numFmtId="0" fontId="30" fillId="0" borderId="0" xfId="0" applyFont="1" applyAlignment="1">
      <alignment horizontal="center"/>
    </xf>
    <xf numFmtId="0" fontId="31" fillId="0" borderId="0" xfId="1" applyFont="1"/>
    <xf numFmtId="0" fontId="32" fillId="0" borderId="0" xfId="2" applyFont="1"/>
    <xf numFmtId="0" fontId="32" fillId="0" borderId="0" xfId="2" applyFont="1" applyAlignment="1">
      <alignment horizontal="center"/>
    </xf>
    <xf numFmtId="0" fontId="34" fillId="0" borderId="0" xfId="2" applyFont="1" applyAlignment="1">
      <alignment horizontal="center"/>
    </xf>
    <xf numFmtId="0" fontId="35" fillId="0" borderId="0" xfId="0" applyFont="1"/>
    <xf numFmtId="0" fontId="30" fillId="0" borderId="0" xfId="0" applyFont="1" applyAlignment="1">
      <alignment horizontal="left"/>
    </xf>
    <xf numFmtId="0" fontId="30" fillId="0" borderId="0" xfId="0" applyFont="1" applyBorder="1"/>
    <xf numFmtId="0" fontId="30" fillId="0" borderId="0" xfId="0" applyNumberFormat="1" applyFont="1" applyBorder="1"/>
    <xf numFmtId="0" fontId="17" fillId="0" borderId="0" xfId="0" applyFont="1" applyBorder="1"/>
    <xf numFmtId="0" fontId="32" fillId="0" borderId="0" xfId="2" applyFont="1" applyAlignment="1"/>
    <xf numFmtId="0" fontId="33" fillId="0" borderId="0" xfId="1" applyFont="1" applyAlignment="1"/>
    <xf numFmtId="0" fontId="28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3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C00000"/>
                </a:solidFill>
              </a:rPr>
              <a:t>%SHARE of</a:t>
            </a:r>
            <a:r>
              <a:rPr lang="en-US" baseline="0">
                <a:solidFill>
                  <a:srgbClr val="C00000"/>
                </a:solidFill>
              </a:rPr>
              <a:t> </a:t>
            </a:r>
            <a:r>
              <a:rPr lang="en-US">
                <a:solidFill>
                  <a:srgbClr val="C00000"/>
                </a:solidFill>
              </a:rPr>
              <a:t>NO. of ST vessels of Top 10</a:t>
            </a:r>
            <a:r>
              <a:rPr lang="en-US" baseline="0">
                <a:solidFill>
                  <a:srgbClr val="C00000"/>
                </a:solidFill>
              </a:rPr>
              <a:t> Nations with flagship that Entered in  Ballast from foreign countries during 2018-19</a:t>
            </a:r>
            <a:r>
              <a:rPr lang="en-US">
                <a:solidFill>
                  <a:srgbClr val="C00000"/>
                </a:solidFill>
              </a:rPr>
              <a:t> 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45334208223972"/>
          <c:y val="0.20358814523184601"/>
          <c:w val="0.45284711286089241"/>
          <c:h val="0.7547451881014906"/>
        </c:manualLayout>
      </c:layout>
      <c:pieChart>
        <c:varyColors val="1"/>
        <c:ser>
          <c:idx val="0"/>
          <c:order val="0"/>
          <c:tx>
            <c:strRef>
              <c:f>'Tab4GraphA1&amp;A2'!$D$76</c:f>
              <c:strCache>
                <c:ptCount val="1"/>
                <c:pt idx="0">
                  <c:v>%SHARE(NO.)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'Tab4GraphA1&amp;A2'!$B$77:$B$87</c:f>
              <c:strCache>
                <c:ptCount val="11"/>
                <c:pt idx="0">
                  <c:v>SINGAPORE</c:v>
                </c:pt>
                <c:pt idx="1">
                  <c:v>BANGLADESH</c:v>
                </c:pt>
                <c:pt idx="2">
                  <c:v>PANAMA</c:v>
                </c:pt>
                <c:pt idx="3">
                  <c:v>LIBERIAN</c:v>
                </c:pt>
                <c:pt idx="4">
                  <c:v>VIETNAM</c:v>
                </c:pt>
                <c:pt idx="5">
                  <c:v>INDIAN</c:v>
                </c:pt>
                <c:pt idx="6">
                  <c:v>MARSHALL ISLANDS</c:v>
                </c:pt>
                <c:pt idx="7">
                  <c:v>SRI LANKA</c:v>
                </c:pt>
                <c:pt idx="8">
                  <c:v>CYPRUS</c:v>
                </c:pt>
                <c:pt idx="9">
                  <c:v>TUVALU</c:v>
                </c:pt>
                <c:pt idx="10">
                  <c:v>OTHER</c:v>
                </c:pt>
              </c:strCache>
            </c:strRef>
          </c:cat>
          <c:val>
            <c:numRef>
              <c:f>'Tab4GraphA1&amp;A2'!$D$77:$D$87</c:f>
              <c:numCache>
                <c:formatCode>0.00</c:formatCode>
                <c:ptCount val="11"/>
                <c:pt idx="0">
                  <c:v>23.287671232876711</c:v>
                </c:pt>
                <c:pt idx="1">
                  <c:v>17.80821917808219</c:v>
                </c:pt>
                <c:pt idx="2">
                  <c:v>10.95890410958904</c:v>
                </c:pt>
                <c:pt idx="3">
                  <c:v>5.4794520547945202</c:v>
                </c:pt>
                <c:pt idx="4">
                  <c:v>5.4794520547945202</c:v>
                </c:pt>
                <c:pt idx="5">
                  <c:v>4.10958904109589</c:v>
                </c:pt>
                <c:pt idx="6">
                  <c:v>4.10958904109589</c:v>
                </c:pt>
                <c:pt idx="7">
                  <c:v>4.10958904109589</c:v>
                </c:pt>
                <c:pt idx="8">
                  <c:v>2.7397260273972601</c:v>
                </c:pt>
                <c:pt idx="9">
                  <c:v>2.7397260273972601</c:v>
                </c:pt>
                <c:pt idx="10">
                  <c:v>19.17808219178082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algn="ctr"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C00000"/>
                </a:solidFill>
              </a:rPr>
              <a:t>%SHARE of NRT of ST vessels of Top10Nations with flagship that Entered in Ballast from foreign countries during 2018-19</a:t>
            </a:r>
          </a:p>
        </c:rich>
      </c:tx>
      <c:layout>
        <c:manualLayout>
          <c:xMode val="edge"/>
          <c:yMode val="edge"/>
          <c:x val="0.1327178069834507"/>
          <c:y val="3.0303009509432235E-2"/>
        </c:manualLayout>
      </c:layout>
    </c:title>
    <c:plotArea>
      <c:layout>
        <c:manualLayout>
          <c:layoutTarget val="inner"/>
          <c:xMode val="edge"/>
          <c:yMode val="edge"/>
          <c:x val="0.14275931230716901"/>
          <c:y val="0.39596023499360283"/>
          <c:w val="0.45284711286089241"/>
          <c:h val="0.7547451881014906"/>
        </c:manualLayout>
      </c:layout>
      <c:pieChart>
        <c:varyColors val="1"/>
        <c:ser>
          <c:idx val="0"/>
          <c:order val="0"/>
          <c:tx>
            <c:strRef>
              <c:f>'Tab4GraphA1&amp;A2'!$G$76</c:f>
              <c:strCache>
                <c:ptCount val="1"/>
                <c:pt idx="0">
                  <c:v>%SHARE (NRT)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'Tab4GraphA1&amp;A2'!$F$77:$F$87</c:f>
              <c:strCache>
                <c:ptCount val="11"/>
                <c:pt idx="0">
                  <c:v>SINGAPORE</c:v>
                </c:pt>
                <c:pt idx="1">
                  <c:v>PANAMA</c:v>
                </c:pt>
                <c:pt idx="2">
                  <c:v>THAILAND</c:v>
                </c:pt>
                <c:pt idx="3">
                  <c:v>MARSHALL ISLANDS</c:v>
                </c:pt>
                <c:pt idx="4">
                  <c:v>CYPRUS</c:v>
                </c:pt>
                <c:pt idx="5">
                  <c:v>INDIAN</c:v>
                </c:pt>
                <c:pt idx="6">
                  <c:v>CHINA</c:v>
                </c:pt>
                <c:pt idx="7">
                  <c:v>BANGLADESH</c:v>
                </c:pt>
                <c:pt idx="8">
                  <c:v>SRI LANKA</c:v>
                </c:pt>
                <c:pt idx="9">
                  <c:v>LIBERIAN</c:v>
                </c:pt>
                <c:pt idx="10">
                  <c:v>OTHER</c:v>
                </c:pt>
              </c:strCache>
            </c:strRef>
          </c:cat>
          <c:val>
            <c:numRef>
              <c:f>'Tab4GraphA1&amp;A2'!$G$77:$G$87</c:f>
              <c:numCache>
                <c:formatCode>0.00</c:formatCode>
                <c:ptCount val="11"/>
                <c:pt idx="0">
                  <c:v>22.731999559904455</c:v>
                </c:pt>
                <c:pt idx="1">
                  <c:v>10.530173163399667</c:v>
                </c:pt>
                <c:pt idx="2">
                  <c:v>8.9928555457362194</c:v>
                </c:pt>
                <c:pt idx="3">
                  <c:v>7.3437394634383537</c:v>
                </c:pt>
                <c:pt idx="4">
                  <c:v>7.114463881997608</c:v>
                </c:pt>
                <c:pt idx="5">
                  <c:v>6.6560901769964902</c:v>
                </c:pt>
                <c:pt idx="6">
                  <c:v>5.9908005834815103</c:v>
                </c:pt>
                <c:pt idx="7">
                  <c:v>5.1950794478930424</c:v>
                </c:pt>
                <c:pt idx="8">
                  <c:v>3.8432053152184329</c:v>
                </c:pt>
                <c:pt idx="9">
                  <c:v>3.7612197744865252</c:v>
                </c:pt>
                <c:pt idx="10">
                  <c:v>17.840373087447695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7767560664113213"/>
          <c:y val="0.33983075582782868"/>
          <c:w val="0.31842913385826987"/>
          <c:h val="0.62436050223452055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/>
            </a:pPr>
            <a:r>
              <a:rPr lang="en-US"/>
              <a:t>%</a:t>
            </a:r>
            <a:r>
              <a:rPr lang="en-US">
                <a:solidFill>
                  <a:srgbClr val="00B0F0"/>
                </a:solidFill>
              </a:rPr>
              <a:t>SHARE of NO.of ST vessels of Top 10 Nations with flagship that Cleared in Ballast  to foreign countries during 2018-19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1436198600174978"/>
          <c:y val="0.18043999708369873"/>
          <c:w val="0.45284711286089241"/>
          <c:h val="0.7547451881014906"/>
        </c:manualLayout>
      </c:layout>
      <c:pieChart>
        <c:varyColors val="1"/>
        <c:ser>
          <c:idx val="0"/>
          <c:order val="0"/>
          <c:tx>
            <c:strRef>
              <c:f>'Tab4GraphA1&amp;A2'!$J$76</c:f>
              <c:strCache>
                <c:ptCount val="1"/>
                <c:pt idx="0">
                  <c:v>%SHARE (NO.)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'Tab4GraphA1&amp;A2'!$I$77:$I$87</c:f>
              <c:strCache>
                <c:ptCount val="11"/>
                <c:pt idx="0">
                  <c:v>UNITED ARAB EMIRATES</c:v>
                </c:pt>
                <c:pt idx="1">
                  <c:v>SINGAPORE</c:v>
                </c:pt>
                <c:pt idx="2">
                  <c:v>PANAMA</c:v>
                </c:pt>
                <c:pt idx="3">
                  <c:v>MARSHALL ISLANDS</c:v>
                </c:pt>
                <c:pt idx="4">
                  <c:v>OMAN</c:v>
                </c:pt>
                <c:pt idx="5">
                  <c:v>HONG KONG</c:v>
                </c:pt>
                <c:pt idx="6">
                  <c:v>IRAN</c:v>
                </c:pt>
                <c:pt idx="7">
                  <c:v>LIBERIAN</c:v>
                </c:pt>
                <c:pt idx="8">
                  <c:v>VIETNAM</c:v>
                </c:pt>
                <c:pt idx="9">
                  <c:v>SAUDI ARABIA</c:v>
                </c:pt>
                <c:pt idx="10">
                  <c:v>OTHER</c:v>
                </c:pt>
              </c:strCache>
            </c:strRef>
          </c:cat>
          <c:val>
            <c:numRef>
              <c:f>'Tab4GraphA1&amp;A2'!$J$77:$J$87</c:f>
              <c:numCache>
                <c:formatCode>0.00</c:formatCode>
                <c:ptCount val="11"/>
                <c:pt idx="0">
                  <c:v>25.02708559046587</c:v>
                </c:pt>
                <c:pt idx="1">
                  <c:v>12.026002166847237</c:v>
                </c:pt>
                <c:pt idx="2">
                  <c:v>9.967497291440953</c:v>
                </c:pt>
                <c:pt idx="3">
                  <c:v>5.0920910075839654</c:v>
                </c:pt>
                <c:pt idx="4">
                  <c:v>4.4420368364030338</c:v>
                </c:pt>
                <c:pt idx="5">
                  <c:v>4.117009750812568</c:v>
                </c:pt>
                <c:pt idx="6">
                  <c:v>3.9003250270855903</c:v>
                </c:pt>
                <c:pt idx="7">
                  <c:v>3.7919826652221018</c:v>
                </c:pt>
                <c:pt idx="8">
                  <c:v>2.9252437703141929</c:v>
                </c:pt>
                <c:pt idx="9">
                  <c:v>2.7085590465872156</c:v>
                </c:pt>
                <c:pt idx="10">
                  <c:v>26.00216684723727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%SHARE of NRT of ST vessels of Top 10 Nations with flagship that Cleared in Ballast to foreign countries during 2018-19 </a:t>
            </a:r>
          </a:p>
        </c:rich>
      </c:tx>
      <c:layout>
        <c:manualLayout>
          <c:xMode val="edge"/>
          <c:yMode val="edge"/>
          <c:x val="0.10527077865266862"/>
          <c:y val="9.3023255813953504E-3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'Tab4GraphA1&amp;A2'!$M$76</c:f>
              <c:strCache>
                <c:ptCount val="1"/>
                <c:pt idx="0">
                  <c:v>%SHARE(NRT)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'Tab4GraphA1&amp;A2'!$L$77:$L$87</c:f>
              <c:strCache>
                <c:ptCount val="11"/>
                <c:pt idx="0">
                  <c:v>UNITED ARAB EMIRATES</c:v>
                </c:pt>
                <c:pt idx="1">
                  <c:v>SINGAPORE</c:v>
                </c:pt>
                <c:pt idx="2">
                  <c:v>PANAMA</c:v>
                </c:pt>
                <c:pt idx="3">
                  <c:v>OMAN</c:v>
                </c:pt>
                <c:pt idx="4">
                  <c:v>MARSHALL ISLANDS</c:v>
                </c:pt>
                <c:pt idx="5">
                  <c:v>LIBERIAN</c:v>
                </c:pt>
                <c:pt idx="6">
                  <c:v>IRAN</c:v>
                </c:pt>
                <c:pt idx="7">
                  <c:v>HONG KONG</c:v>
                </c:pt>
                <c:pt idx="8">
                  <c:v>MALTA</c:v>
                </c:pt>
                <c:pt idx="9">
                  <c:v>SAUDI ARABIA</c:v>
                </c:pt>
                <c:pt idx="10">
                  <c:v>OTHER</c:v>
                </c:pt>
              </c:strCache>
            </c:strRef>
          </c:cat>
          <c:val>
            <c:numRef>
              <c:f>'Tab4GraphA1&amp;A2'!$M$77:$M$87</c:f>
              <c:numCache>
                <c:formatCode>0.00</c:formatCode>
                <c:ptCount val="11"/>
                <c:pt idx="0">
                  <c:v>35.824514666157341</c:v>
                </c:pt>
                <c:pt idx="1">
                  <c:v>9.8569902435444661</c:v>
                </c:pt>
                <c:pt idx="2">
                  <c:v>7.1071281909500215</c:v>
                </c:pt>
                <c:pt idx="3">
                  <c:v>6.0959086895021324</c:v>
                </c:pt>
                <c:pt idx="4">
                  <c:v>5.6274507302888441</c:v>
                </c:pt>
                <c:pt idx="5">
                  <c:v>4.0073327887772185</c:v>
                </c:pt>
                <c:pt idx="6">
                  <c:v>3.7816722025086138</c:v>
                </c:pt>
                <c:pt idx="7">
                  <c:v>2.877199393511809</c:v>
                </c:pt>
                <c:pt idx="8">
                  <c:v>2.7070656404362565</c:v>
                </c:pt>
                <c:pt idx="9">
                  <c:v>2.6152194212719122</c:v>
                </c:pt>
                <c:pt idx="10">
                  <c:v>19.499518033051384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%SHARE of NO. of ST Vessels of Top 10 Nations with flagship that Entered and Cleared in Ballast to foreign countries during 2018-19 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'Tab4GraphA1&amp;A2'!$P$76</c:f>
              <c:strCache>
                <c:ptCount val="1"/>
                <c:pt idx="0">
                  <c:v>%SHARE(NO.)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'Tab4GraphA1&amp;A2'!$O$77:$O$87</c:f>
              <c:strCache>
                <c:ptCount val="11"/>
                <c:pt idx="0">
                  <c:v>UNITED ARAB EMIRATES</c:v>
                </c:pt>
                <c:pt idx="1">
                  <c:v>SINGAPORE</c:v>
                </c:pt>
                <c:pt idx="2">
                  <c:v>PANAMA</c:v>
                </c:pt>
                <c:pt idx="3">
                  <c:v>MARSHALL ISLANDS</c:v>
                </c:pt>
                <c:pt idx="4">
                  <c:v>OMAN</c:v>
                </c:pt>
                <c:pt idx="5">
                  <c:v>HONG KONG</c:v>
                </c:pt>
                <c:pt idx="6">
                  <c:v>LIBERIAN</c:v>
                </c:pt>
                <c:pt idx="7">
                  <c:v>IRAN</c:v>
                </c:pt>
                <c:pt idx="8">
                  <c:v>VIETNAM</c:v>
                </c:pt>
                <c:pt idx="9">
                  <c:v>SAUDI ARABIA</c:v>
                </c:pt>
                <c:pt idx="10">
                  <c:v>OTHER</c:v>
                </c:pt>
              </c:strCache>
            </c:strRef>
          </c:cat>
          <c:val>
            <c:numRef>
              <c:f>'Tab4GraphA1&amp;A2'!$P$77:$P$87</c:f>
              <c:numCache>
                <c:formatCode>0.00</c:formatCode>
                <c:ptCount val="11"/>
                <c:pt idx="0">
                  <c:v>23.192771084337348</c:v>
                </c:pt>
                <c:pt idx="1">
                  <c:v>12.851405622489958</c:v>
                </c:pt>
                <c:pt idx="2">
                  <c:v>10.040160642570282</c:v>
                </c:pt>
                <c:pt idx="3">
                  <c:v>5.0200803212851408</c:v>
                </c:pt>
                <c:pt idx="4">
                  <c:v>4.1164658634538149</c:v>
                </c:pt>
                <c:pt idx="5">
                  <c:v>3.9156626506024099</c:v>
                </c:pt>
                <c:pt idx="6">
                  <c:v>3.9156626506024099</c:v>
                </c:pt>
                <c:pt idx="7">
                  <c:v>3.6144578313253009</c:v>
                </c:pt>
                <c:pt idx="8">
                  <c:v>3.1124497991967868</c:v>
                </c:pt>
                <c:pt idx="9">
                  <c:v>2.6104417670682731</c:v>
                </c:pt>
                <c:pt idx="10">
                  <c:v>27.610441767068274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%SHARE of NRT of ST vessels of Top 10 Nations with flagship that Entered and Cleared in Ballast from and to foreign countries during 2018-19. </a:t>
            </a:r>
          </a:p>
        </c:rich>
      </c:tx>
    </c:title>
    <c:plotArea>
      <c:layout>
        <c:manualLayout>
          <c:layoutTarget val="inner"/>
          <c:xMode val="edge"/>
          <c:yMode val="edge"/>
          <c:x val="0.10325087489063867"/>
          <c:y val="0.21747703412073588"/>
          <c:w val="0.45284711286089241"/>
          <c:h val="0.7547451881014906"/>
        </c:manualLayout>
      </c:layout>
      <c:pieChart>
        <c:varyColors val="1"/>
        <c:ser>
          <c:idx val="0"/>
          <c:order val="0"/>
          <c:tx>
            <c:strRef>
              <c:f>'Tab4GraphA1&amp;A2'!$S$76</c:f>
              <c:strCache>
                <c:ptCount val="1"/>
                <c:pt idx="0">
                  <c:v>%SHARE(NRT)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'Tab4GraphA1&amp;A2'!$R$77:$R$87</c:f>
              <c:strCache>
                <c:ptCount val="11"/>
                <c:pt idx="0">
                  <c:v>UNITED ARAB EMIRATES</c:v>
                </c:pt>
                <c:pt idx="1">
                  <c:v>SINGAPORE</c:v>
                </c:pt>
                <c:pt idx="2">
                  <c:v>PANAMA</c:v>
                </c:pt>
                <c:pt idx="3">
                  <c:v>OMAN</c:v>
                </c:pt>
                <c:pt idx="4">
                  <c:v>MARSHALL ISLANDS</c:v>
                </c:pt>
                <c:pt idx="5">
                  <c:v>LIBERIAN</c:v>
                </c:pt>
                <c:pt idx="6">
                  <c:v>IRAN</c:v>
                </c:pt>
                <c:pt idx="7">
                  <c:v>HONG KONG</c:v>
                </c:pt>
                <c:pt idx="8">
                  <c:v>MALTA</c:v>
                </c:pt>
                <c:pt idx="9">
                  <c:v>SAUDI ARABIA</c:v>
                </c:pt>
                <c:pt idx="10">
                  <c:v>OTHER</c:v>
                </c:pt>
              </c:strCache>
            </c:strRef>
          </c:cat>
          <c:val>
            <c:numRef>
              <c:f>'Tab4GraphA1&amp;A2'!$S$77:$S$87</c:f>
              <c:numCache>
                <c:formatCode>0.00</c:formatCode>
                <c:ptCount val="11"/>
                <c:pt idx="0">
                  <c:v>34.227008466279379</c:v>
                </c:pt>
                <c:pt idx="1">
                  <c:v>10.431119646218599</c:v>
                </c:pt>
                <c:pt idx="2">
                  <c:v>7.2597704700404124</c:v>
                </c:pt>
                <c:pt idx="3">
                  <c:v>5.8240766209837247</c:v>
                </c:pt>
                <c:pt idx="4">
                  <c:v>5.703984408903537</c:v>
                </c:pt>
                <c:pt idx="5">
                  <c:v>3.9963579836789811</c:v>
                </c:pt>
                <c:pt idx="6">
                  <c:v>3.6130378233492308</c:v>
                </c:pt>
                <c:pt idx="7">
                  <c:v>2.7798941453938748</c:v>
                </c:pt>
                <c:pt idx="8">
                  <c:v>2.6741724826769993</c:v>
                </c:pt>
                <c:pt idx="9">
                  <c:v>2.573768556288397</c:v>
                </c:pt>
                <c:pt idx="10">
                  <c:v>20.916809396186867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C00000"/>
                </a:solidFill>
              </a:defRPr>
            </a:pPr>
            <a:r>
              <a:rPr lang="en-US">
                <a:solidFill>
                  <a:srgbClr val="C00000"/>
                </a:solidFill>
              </a:rPr>
              <a:t>%SHAREof NO. of Top 10 countries of Steam Vessels that Entered in Ballast from foreign countries during 2018-19  </a:t>
            </a:r>
          </a:p>
        </c:rich>
      </c:tx>
    </c:title>
    <c:plotArea>
      <c:layout/>
      <c:pieChart>
        <c:varyColors val="1"/>
        <c:ser>
          <c:idx val="0"/>
          <c:order val="0"/>
          <c:tx>
            <c:strRef>
              <c:f>'TabGraph4B1&amp;B2'!$C$69</c:f>
              <c:strCache>
                <c:ptCount val="1"/>
                <c:pt idx="0">
                  <c:v>%SHARE(NO.)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'TabGraph4B1&amp;B2'!$B$70:$B$80</c:f>
              <c:strCache>
                <c:ptCount val="11"/>
                <c:pt idx="0">
                  <c:v>BANGLADESH</c:v>
                </c:pt>
                <c:pt idx="1">
                  <c:v>SINGAPORE</c:v>
                </c:pt>
                <c:pt idx="2">
                  <c:v>LIBERIA</c:v>
                </c:pt>
                <c:pt idx="3">
                  <c:v>SRI LANKA</c:v>
                </c:pt>
                <c:pt idx="4">
                  <c:v>MALTA</c:v>
                </c:pt>
                <c:pt idx="5">
                  <c:v>MARSHALL ISALNDS</c:v>
                </c:pt>
                <c:pt idx="6">
                  <c:v>MYANMAR</c:v>
                </c:pt>
                <c:pt idx="7">
                  <c:v>QATAR</c:v>
                </c:pt>
                <c:pt idx="8">
                  <c:v>CHINA</c:v>
                </c:pt>
                <c:pt idx="9">
                  <c:v>ITALY</c:v>
                </c:pt>
                <c:pt idx="10">
                  <c:v>OTHER</c:v>
                </c:pt>
              </c:strCache>
            </c:strRef>
          </c:cat>
          <c:val>
            <c:numRef>
              <c:f>'TabGraph4B1&amp;B2'!$C$70:$C$80</c:f>
              <c:numCache>
                <c:formatCode>0.00</c:formatCode>
                <c:ptCount val="11"/>
                <c:pt idx="0">
                  <c:v>57.534246575342465</c:v>
                </c:pt>
                <c:pt idx="1">
                  <c:v>13.698630136986301</c:v>
                </c:pt>
                <c:pt idx="2">
                  <c:v>4.10958904109589</c:v>
                </c:pt>
                <c:pt idx="3">
                  <c:v>4.10958904109589</c:v>
                </c:pt>
                <c:pt idx="4">
                  <c:v>2.7397260273972601</c:v>
                </c:pt>
                <c:pt idx="5">
                  <c:v>2.7397260273972601</c:v>
                </c:pt>
                <c:pt idx="6">
                  <c:v>2.7397260273972601</c:v>
                </c:pt>
                <c:pt idx="7">
                  <c:v>2.7397260273972601</c:v>
                </c:pt>
                <c:pt idx="8">
                  <c:v>1.3698630136986301</c:v>
                </c:pt>
                <c:pt idx="9">
                  <c:v>1.3698630136986301</c:v>
                </c:pt>
                <c:pt idx="10">
                  <c:v>6.8493150684931505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C00000"/>
                </a:solidFill>
              </a:defRPr>
            </a:pPr>
            <a:r>
              <a:rPr lang="en-US">
                <a:solidFill>
                  <a:srgbClr val="C00000"/>
                </a:solidFill>
              </a:rPr>
              <a:t>%SHAREof NRT of Top 10 countries of Steam Vessels that Entered in Ballastfrom foreign countries during 2018-19  </a:t>
            </a:r>
          </a:p>
        </c:rich>
      </c:tx>
      <c:layout>
        <c:manualLayout>
          <c:xMode val="edge"/>
          <c:yMode val="edge"/>
          <c:x val="0.11951636290218998"/>
          <c:y val="2.0869565217391306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'TabGraph4B1&amp;B2'!$F$69</c:f>
              <c:strCache>
                <c:ptCount val="1"/>
                <c:pt idx="0">
                  <c:v>%SHARE (NRT)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'TabGraph4B1&amp;B2'!$E$70:$E$80</c:f>
              <c:strCache>
                <c:ptCount val="11"/>
                <c:pt idx="0">
                  <c:v>BANGLADESH</c:v>
                </c:pt>
                <c:pt idx="1">
                  <c:v>SINGAPORE</c:v>
                </c:pt>
                <c:pt idx="2">
                  <c:v>VIETNAM</c:v>
                </c:pt>
                <c:pt idx="3">
                  <c:v>MARSHALL ISALNDS</c:v>
                </c:pt>
                <c:pt idx="4">
                  <c:v>QATAR</c:v>
                </c:pt>
                <c:pt idx="5">
                  <c:v>LIBERIA</c:v>
                </c:pt>
                <c:pt idx="6">
                  <c:v>SRI LANKA</c:v>
                </c:pt>
                <c:pt idx="7">
                  <c:v>CHINA</c:v>
                </c:pt>
                <c:pt idx="8">
                  <c:v>UNITED KINGDOM</c:v>
                </c:pt>
                <c:pt idx="9">
                  <c:v>ITALY</c:v>
                </c:pt>
                <c:pt idx="10">
                  <c:v>OTHER</c:v>
                </c:pt>
              </c:strCache>
            </c:strRef>
          </c:cat>
          <c:val>
            <c:numRef>
              <c:f>'TabGraph4B1&amp;B2'!$F$70:$F$80</c:f>
              <c:numCache>
                <c:formatCode>0.00</c:formatCode>
                <c:ptCount val="11"/>
                <c:pt idx="0">
                  <c:v>42.64295119553374</c:v>
                </c:pt>
                <c:pt idx="1">
                  <c:v>16.133583194028898</c:v>
                </c:pt>
                <c:pt idx="2">
                  <c:v>8.9928555457362194</c:v>
                </c:pt>
                <c:pt idx="3">
                  <c:v>7.6576624538165872</c:v>
                </c:pt>
                <c:pt idx="4">
                  <c:v>7.0913943575492357</c:v>
                </c:pt>
                <c:pt idx="5">
                  <c:v>5.9364984720876501</c:v>
                </c:pt>
                <c:pt idx="6">
                  <c:v>2.807561125366894</c:v>
                </c:pt>
                <c:pt idx="7">
                  <c:v>2.2130772261203804</c:v>
                </c:pt>
                <c:pt idx="8">
                  <c:v>1.9694275563694956</c:v>
                </c:pt>
                <c:pt idx="9">
                  <c:v>1.6168187480701455</c:v>
                </c:pt>
                <c:pt idx="10">
                  <c:v>2.9381701253207551</c:v>
                </c:pt>
              </c:numCache>
            </c:numRef>
          </c:val>
        </c:ser>
        <c:ser>
          <c:idx val="0"/>
          <c:order val="0"/>
          <c:tx>
            <c:strRef>
              <c:f>'TabGraph4B1&amp;B2'!$C$69</c:f>
              <c:strCache>
                <c:ptCount val="1"/>
                <c:pt idx="0">
                  <c:v>%SHARE(NO.)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'TabGraph4B1&amp;B2'!$B$70:$B$80</c:f>
              <c:strCache>
                <c:ptCount val="11"/>
                <c:pt idx="0">
                  <c:v>BANGLADESH</c:v>
                </c:pt>
                <c:pt idx="1">
                  <c:v>SINGAPORE</c:v>
                </c:pt>
                <c:pt idx="2">
                  <c:v>LIBERIA</c:v>
                </c:pt>
                <c:pt idx="3">
                  <c:v>SRI LANKA</c:v>
                </c:pt>
                <c:pt idx="4">
                  <c:v>MALTA</c:v>
                </c:pt>
                <c:pt idx="5">
                  <c:v>MARSHALL ISALNDS</c:v>
                </c:pt>
                <c:pt idx="6">
                  <c:v>MYANMAR</c:v>
                </c:pt>
                <c:pt idx="7">
                  <c:v>QATAR</c:v>
                </c:pt>
                <c:pt idx="8">
                  <c:v>CHINA</c:v>
                </c:pt>
                <c:pt idx="9">
                  <c:v>ITALY</c:v>
                </c:pt>
                <c:pt idx="10">
                  <c:v>OTHER</c:v>
                </c:pt>
              </c:strCache>
            </c:strRef>
          </c:cat>
          <c:val>
            <c:numRef>
              <c:f>'TabGraph4B1&amp;B2'!$C$70:$C$80</c:f>
              <c:numCache>
                <c:formatCode>0.00</c:formatCode>
                <c:ptCount val="11"/>
                <c:pt idx="0">
                  <c:v>57.534246575342465</c:v>
                </c:pt>
                <c:pt idx="1">
                  <c:v>13.698630136986301</c:v>
                </c:pt>
                <c:pt idx="2">
                  <c:v>4.10958904109589</c:v>
                </c:pt>
                <c:pt idx="3">
                  <c:v>4.10958904109589</c:v>
                </c:pt>
                <c:pt idx="4">
                  <c:v>2.7397260273972601</c:v>
                </c:pt>
                <c:pt idx="5">
                  <c:v>2.7397260273972601</c:v>
                </c:pt>
                <c:pt idx="6">
                  <c:v>2.7397260273972601</c:v>
                </c:pt>
                <c:pt idx="7">
                  <c:v>2.7397260273972601</c:v>
                </c:pt>
                <c:pt idx="8">
                  <c:v>1.3698630136986301</c:v>
                </c:pt>
                <c:pt idx="9">
                  <c:v>1.3698630136986301</c:v>
                </c:pt>
                <c:pt idx="10">
                  <c:v>6.8493150684931505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%SHARE OF NO. of</a:t>
            </a:r>
            <a:r>
              <a:rPr lang="en-US" baseline="0">
                <a:solidFill>
                  <a:srgbClr val="00B0F0"/>
                </a:solidFill>
              </a:rPr>
              <a:t> Top 10 countries of Steam Vessels that Cleared in Ballast from foreign countries during 2018-19</a:t>
            </a:r>
            <a:endParaRPr lang="en-US">
              <a:solidFill>
                <a:srgbClr val="00B0F0"/>
              </a:solidFill>
            </a:endParaRPr>
          </a:p>
        </c:rich>
      </c:tx>
    </c:title>
    <c:plotArea>
      <c:layout>
        <c:manualLayout>
          <c:layoutTarget val="inner"/>
          <c:xMode val="edge"/>
          <c:yMode val="edge"/>
          <c:x val="8.9174321959755026E-2"/>
          <c:y val="0.2452548118985127"/>
          <c:w val="0.45284711286089241"/>
          <c:h val="0.75474518810148916"/>
        </c:manualLayout>
      </c:layout>
      <c:pieChart>
        <c:varyColors val="1"/>
        <c:ser>
          <c:idx val="0"/>
          <c:order val="0"/>
          <c:tx>
            <c:strRef>
              <c:f>'TabGraph4B1&amp;B2'!$I$69</c:f>
              <c:strCache>
                <c:ptCount val="1"/>
                <c:pt idx="0">
                  <c:v>%SHARE (NO.)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'TabGraph4B1&amp;B2'!$H$70:$H$80</c:f>
              <c:strCache>
                <c:ptCount val="11"/>
                <c:pt idx="0">
                  <c:v>SINGAPORE</c:v>
                </c:pt>
                <c:pt idx="1">
                  <c:v>INDONESIA</c:v>
                </c:pt>
                <c:pt idx="2">
                  <c:v>PANAMA</c:v>
                </c:pt>
                <c:pt idx="3">
                  <c:v>MARSHALL ISALNDS</c:v>
                </c:pt>
                <c:pt idx="4">
                  <c:v>LIBERIA</c:v>
                </c:pt>
                <c:pt idx="5">
                  <c:v>HONG KONG</c:v>
                </c:pt>
                <c:pt idx="6">
                  <c:v>MALTA</c:v>
                </c:pt>
                <c:pt idx="7">
                  <c:v>MALAYSIA</c:v>
                </c:pt>
                <c:pt idx="8">
                  <c:v>UNITED ARAB EMIRATES</c:v>
                </c:pt>
                <c:pt idx="9">
                  <c:v>BAHAMAS</c:v>
                </c:pt>
                <c:pt idx="10">
                  <c:v>OTHER</c:v>
                </c:pt>
              </c:strCache>
            </c:strRef>
          </c:cat>
          <c:val>
            <c:numRef>
              <c:f>'TabGraph4B1&amp;B2'!$I$70:$I$80</c:f>
              <c:numCache>
                <c:formatCode>0.00</c:formatCode>
                <c:ptCount val="11"/>
                <c:pt idx="0">
                  <c:v>19.718309859154928</c:v>
                </c:pt>
                <c:pt idx="1">
                  <c:v>9.2091007583965343</c:v>
                </c:pt>
                <c:pt idx="2">
                  <c:v>9.2091007583965343</c:v>
                </c:pt>
                <c:pt idx="3">
                  <c:v>8.0173347778981583</c:v>
                </c:pt>
                <c:pt idx="4">
                  <c:v>7.4756229685807156</c:v>
                </c:pt>
                <c:pt idx="5">
                  <c:v>5.4171180931744312</c:v>
                </c:pt>
                <c:pt idx="6">
                  <c:v>5.0920910075839654</c:v>
                </c:pt>
                <c:pt idx="7">
                  <c:v>3.7919826652221018</c:v>
                </c:pt>
                <c:pt idx="8">
                  <c:v>2.4918743228602382</c:v>
                </c:pt>
                <c:pt idx="9">
                  <c:v>2.1668472372697725</c:v>
                </c:pt>
                <c:pt idx="10">
                  <c:v>27.410617551462625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%SHARE OF NRT. of</a:t>
            </a:r>
            <a:r>
              <a:rPr lang="en-US" baseline="0">
                <a:solidFill>
                  <a:srgbClr val="00B0F0"/>
                </a:solidFill>
              </a:rPr>
              <a:t> Top 10 countries of Steam Vessels that Cleared in Ballast from foreign countries during 2018-19</a:t>
            </a: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8.9174321959755026E-2"/>
          <c:y val="0.2452548118985127"/>
          <c:w val="0.45284711286089241"/>
          <c:h val="0.75474518810148961"/>
        </c:manualLayout>
      </c:layout>
      <c:pieChart>
        <c:varyColors val="1"/>
        <c:ser>
          <c:idx val="1"/>
          <c:order val="1"/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'TabGraph4B1&amp;B2'!$K$70:$K$80</c:f>
              <c:strCache>
                <c:ptCount val="11"/>
                <c:pt idx="0">
                  <c:v>LIBERIA</c:v>
                </c:pt>
                <c:pt idx="1">
                  <c:v>SINGAPORE</c:v>
                </c:pt>
                <c:pt idx="2">
                  <c:v>MALTA</c:v>
                </c:pt>
                <c:pt idx="3">
                  <c:v>MARSHALL ISALNDS</c:v>
                </c:pt>
                <c:pt idx="4">
                  <c:v>PANAMA</c:v>
                </c:pt>
                <c:pt idx="5">
                  <c:v>BAHAMAS</c:v>
                </c:pt>
                <c:pt idx="6">
                  <c:v>INDONESIA</c:v>
                </c:pt>
                <c:pt idx="7">
                  <c:v>HONG KONG</c:v>
                </c:pt>
                <c:pt idx="8">
                  <c:v>GREECE</c:v>
                </c:pt>
                <c:pt idx="9">
                  <c:v>SOUTH AFRICA</c:v>
                </c:pt>
                <c:pt idx="10">
                  <c:v>OTHER</c:v>
                </c:pt>
              </c:strCache>
            </c:strRef>
          </c:cat>
          <c:val>
            <c:numRef>
              <c:f>'TabGraph4B1&amp;B2'!$L$70:$L$80</c:f>
              <c:numCache>
                <c:formatCode>0.00</c:formatCode>
                <c:ptCount val="11"/>
                <c:pt idx="0">
                  <c:v>16.600560138525534</c:v>
                </c:pt>
                <c:pt idx="1">
                  <c:v>10.321621622069333</c:v>
                </c:pt>
                <c:pt idx="2">
                  <c:v>10.096118406002198</c:v>
                </c:pt>
                <c:pt idx="3">
                  <c:v>10.092142737754486</c:v>
                </c:pt>
                <c:pt idx="4">
                  <c:v>5.2237547503023576</c:v>
                </c:pt>
                <c:pt idx="5">
                  <c:v>4.887554021462976</c:v>
                </c:pt>
                <c:pt idx="6">
                  <c:v>4.6800489868589255</c:v>
                </c:pt>
                <c:pt idx="7">
                  <c:v>3.6620128708946464</c:v>
                </c:pt>
                <c:pt idx="8">
                  <c:v>3.5423286913541312</c:v>
                </c:pt>
                <c:pt idx="9">
                  <c:v>2.7124990537081306</c:v>
                </c:pt>
                <c:pt idx="10">
                  <c:v>28.18135872106728</c:v>
                </c:pt>
              </c:numCache>
            </c:numRef>
          </c:val>
        </c:ser>
        <c:ser>
          <c:idx val="0"/>
          <c:order val="0"/>
          <c:tx>
            <c:strRef>
              <c:f>'TabGraph4B1&amp;B2'!$I$69</c:f>
              <c:strCache>
                <c:ptCount val="1"/>
                <c:pt idx="0">
                  <c:v>%SHARE (NO.)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'TabGraph4B1&amp;B2'!$H$70:$H$80</c:f>
              <c:strCache>
                <c:ptCount val="11"/>
                <c:pt idx="0">
                  <c:v>SINGAPORE</c:v>
                </c:pt>
                <c:pt idx="1">
                  <c:v>INDONESIA</c:v>
                </c:pt>
                <c:pt idx="2">
                  <c:v>PANAMA</c:v>
                </c:pt>
                <c:pt idx="3">
                  <c:v>MARSHALL ISALNDS</c:v>
                </c:pt>
                <c:pt idx="4">
                  <c:v>LIBERIA</c:v>
                </c:pt>
                <c:pt idx="5">
                  <c:v>HONG KONG</c:v>
                </c:pt>
                <c:pt idx="6">
                  <c:v>MALTA</c:v>
                </c:pt>
                <c:pt idx="7">
                  <c:v>MALAYSIA</c:v>
                </c:pt>
                <c:pt idx="8">
                  <c:v>UNITED ARAB EMIRATES</c:v>
                </c:pt>
                <c:pt idx="9">
                  <c:v>BAHAMAS</c:v>
                </c:pt>
                <c:pt idx="10">
                  <c:v>OTHER</c:v>
                </c:pt>
              </c:strCache>
            </c:strRef>
          </c:cat>
          <c:val>
            <c:numRef>
              <c:f>'TabGraph4B1&amp;B2'!$I$70:$I$80</c:f>
              <c:numCache>
                <c:formatCode>0.00</c:formatCode>
                <c:ptCount val="11"/>
                <c:pt idx="0">
                  <c:v>19.718309859154928</c:v>
                </c:pt>
                <c:pt idx="1">
                  <c:v>9.2091007583965343</c:v>
                </c:pt>
                <c:pt idx="2">
                  <c:v>9.2091007583965343</c:v>
                </c:pt>
                <c:pt idx="3">
                  <c:v>8.0173347778981583</c:v>
                </c:pt>
                <c:pt idx="4">
                  <c:v>7.4756229685807156</c:v>
                </c:pt>
                <c:pt idx="5">
                  <c:v>5.4171180931744312</c:v>
                </c:pt>
                <c:pt idx="6">
                  <c:v>5.0920910075839654</c:v>
                </c:pt>
                <c:pt idx="7">
                  <c:v>3.7919826652221018</c:v>
                </c:pt>
                <c:pt idx="8">
                  <c:v>2.4918743228602382</c:v>
                </c:pt>
                <c:pt idx="9">
                  <c:v>2.1668472372697725</c:v>
                </c:pt>
                <c:pt idx="10">
                  <c:v>27.410617551462625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%SHARE of No. of Top 10 countries of Steam Vessels that Entered and cleared in Ballast from foreign countries during 2018-19</a:t>
            </a:r>
          </a:p>
        </c:rich>
      </c:tx>
      <c:layout>
        <c:manualLayout>
          <c:xMode val="edge"/>
          <c:yMode val="edge"/>
          <c:x val="0.1252218392828692"/>
          <c:y val="3.7037043390637542E-2"/>
        </c:manualLayout>
      </c:layout>
    </c:title>
    <c:plotArea>
      <c:layout>
        <c:manualLayout>
          <c:layoutTarget val="inner"/>
          <c:xMode val="edge"/>
          <c:yMode val="edge"/>
          <c:x val="8.2264435695538055E-2"/>
          <c:y val="4.6296296296296439E-2"/>
          <c:w val="0.53888888888888964"/>
          <c:h val="0.89814814814814814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'TabGraph4B1&amp;B2'!$N$70:$N$80</c:f>
              <c:strCache>
                <c:ptCount val="11"/>
                <c:pt idx="0">
                  <c:v>SINGAPORE</c:v>
                </c:pt>
                <c:pt idx="1">
                  <c:v>INDONESIA</c:v>
                </c:pt>
                <c:pt idx="2">
                  <c:v>PANAMA</c:v>
                </c:pt>
                <c:pt idx="3">
                  <c:v>MARSHALL ISALNDS</c:v>
                </c:pt>
                <c:pt idx="4">
                  <c:v>LIBERIA</c:v>
                </c:pt>
                <c:pt idx="5">
                  <c:v>HONG KONG</c:v>
                </c:pt>
                <c:pt idx="6">
                  <c:v>MALTA</c:v>
                </c:pt>
                <c:pt idx="7">
                  <c:v>BANGLADESH</c:v>
                </c:pt>
                <c:pt idx="8">
                  <c:v>MALAYSIA</c:v>
                </c:pt>
                <c:pt idx="9">
                  <c:v>UNITED ARAB EMIRATES</c:v>
                </c:pt>
                <c:pt idx="10">
                  <c:v>OTHER</c:v>
                </c:pt>
              </c:strCache>
            </c:strRef>
          </c:cat>
          <c:val>
            <c:numRef>
              <c:f>'TabGraph4B1&amp;B2'!$O$70:$O$80</c:f>
              <c:numCache>
                <c:formatCode>0.00</c:formatCode>
                <c:ptCount val="11"/>
                <c:pt idx="0">
                  <c:v>19.277108433734941</c:v>
                </c:pt>
                <c:pt idx="1">
                  <c:v>8.5341365461847403</c:v>
                </c:pt>
                <c:pt idx="2">
                  <c:v>8.5341365461847403</c:v>
                </c:pt>
                <c:pt idx="3">
                  <c:v>7.6305220883534144</c:v>
                </c:pt>
                <c:pt idx="4">
                  <c:v>7.2289156626506017</c:v>
                </c:pt>
                <c:pt idx="5">
                  <c:v>5.0200803212851408</c:v>
                </c:pt>
                <c:pt idx="6">
                  <c:v>4.9196787148594376</c:v>
                </c:pt>
                <c:pt idx="7">
                  <c:v>4.7188755020080322</c:v>
                </c:pt>
                <c:pt idx="8">
                  <c:v>3.5140562248995986</c:v>
                </c:pt>
                <c:pt idx="9">
                  <c:v>2.3092369477911645</c:v>
                </c:pt>
                <c:pt idx="10">
                  <c:v>28.313253012048197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%SHARE of NRT. of Top 10 countries of Steam Vessels that Entered and cleared in Ballast from foreign countries during 2018-19</a:t>
            </a:r>
          </a:p>
        </c:rich>
      </c:tx>
      <c:layout>
        <c:manualLayout>
          <c:xMode val="edge"/>
          <c:yMode val="edge"/>
          <c:x val="0.1252218392828692"/>
          <c:y val="3.7037043390637542E-2"/>
        </c:manualLayout>
      </c:layout>
    </c:title>
    <c:plotArea>
      <c:layout>
        <c:manualLayout>
          <c:layoutTarget val="inner"/>
          <c:xMode val="edge"/>
          <c:yMode val="edge"/>
          <c:x val="8.2264435695538055E-2"/>
          <c:y val="4.629629629629646E-2"/>
          <c:w val="0.53888888888888964"/>
          <c:h val="0.89814814814814814"/>
        </c:manualLayout>
      </c:layout>
      <c:pieChart>
        <c:varyColors val="1"/>
        <c:ser>
          <c:idx val="1"/>
          <c:order val="1"/>
          <c:dPt>
            <c:idx val="10"/>
            <c:explosion val="1"/>
          </c:dPt>
          <c:dLbls>
            <c:dLbl>
              <c:idx val="0"/>
              <c:layout/>
              <c:showVal val="1"/>
            </c:dLbl>
            <c:dLbl>
              <c:idx val="1"/>
              <c:layout/>
              <c:showVal val="1"/>
            </c:dLbl>
            <c:dLbl>
              <c:idx val="2"/>
              <c:layout/>
              <c:showVal val="1"/>
            </c:dLbl>
            <c:dLbl>
              <c:idx val="3"/>
              <c:layout/>
              <c:showVal val="1"/>
            </c:dLbl>
            <c:dLbl>
              <c:idx val="4"/>
              <c:layout/>
              <c:showVal val="1"/>
            </c:dLbl>
            <c:dLbl>
              <c:idx val="5"/>
              <c:layout/>
              <c:showVal val="1"/>
            </c:dLbl>
            <c:dLbl>
              <c:idx val="6"/>
              <c:layout/>
              <c:showVal val="1"/>
            </c:dLbl>
            <c:dLbl>
              <c:idx val="7"/>
              <c:layout/>
              <c:showVal val="1"/>
            </c:dLbl>
            <c:dLbl>
              <c:idx val="8"/>
              <c:layout/>
              <c:showVal val="1"/>
            </c:dLbl>
            <c:dLbl>
              <c:idx val="9"/>
              <c:layout/>
              <c:showVal val="1"/>
            </c:dLbl>
            <c:dLbl>
              <c:idx val="10"/>
              <c:layout/>
              <c:showVal val="1"/>
            </c:dLbl>
            <c:delete val="1"/>
          </c:dLbls>
          <c:cat>
            <c:strRef>
              <c:f>'TabGraph4B1&amp;B2'!$Q$70:$Q$80</c:f>
              <c:strCache>
                <c:ptCount val="11"/>
                <c:pt idx="0">
                  <c:v>LIBERIA</c:v>
                </c:pt>
                <c:pt idx="1">
                  <c:v>SINGAPORE</c:v>
                </c:pt>
                <c:pt idx="2">
                  <c:v>MARSHALL ISALNDS</c:v>
                </c:pt>
                <c:pt idx="3">
                  <c:v>MALTA</c:v>
                </c:pt>
                <c:pt idx="4">
                  <c:v>PANAMA</c:v>
                </c:pt>
                <c:pt idx="5">
                  <c:v>BAHAMAS</c:v>
                </c:pt>
                <c:pt idx="6">
                  <c:v>INDONESIA</c:v>
                </c:pt>
                <c:pt idx="7">
                  <c:v>HONG KONG</c:v>
                </c:pt>
                <c:pt idx="8">
                  <c:v>GREECE</c:v>
                </c:pt>
                <c:pt idx="9">
                  <c:v>SOUTH AFRICA</c:v>
                </c:pt>
                <c:pt idx="10">
                  <c:v>OTHER</c:v>
                </c:pt>
              </c:strCache>
            </c:strRef>
          </c:cat>
          <c:val>
            <c:numRef>
              <c:f>'TabGraph4B1&amp;B2'!$R$70:$R$80</c:f>
              <c:numCache>
                <c:formatCode>0.00</c:formatCode>
                <c:ptCount val="11"/>
                <c:pt idx="0">
                  <c:v>16.125022513333114</c:v>
                </c:pt>
                <c:pt idx="1">
                  <c:v>10.580791766624809</c:v>
                </c:pt>
                <c:pt idx="2">
                  <c:v>9.9835830717460752</c:v>
                </c:pt>
                <c:pt idx="3">
                  <c:v>9.6477427000616292</c:v>
                </c:pt>
                <c:pt idx="4">
                  <c:v>4.9908142435567546</c:v>
                </c:pt>
                <c:pt idx="5">
                  <c:v>4.669605560073169</c:v>
                </c:pt>
                <c:pt idx="6">
                  <c:v>4.4713537025847048</c:v>
                </c:pt>
                <c:pt idx="7">
                  <c:v>3.4987144055894475</c:v>
                </c:pt>
                <c:pt idx="8">
                  <c:v>3.3843672479353417</c:v>
                </c:pt>
                <c:pt idx="9">
                  <c:v>2.5915418238379559</c:v>
                </c:pt>
                <c:pt idx="10">
                  <c:v>30.056462964656994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'TabGraph4B1&amp;B2'!$N$70:$N$80</c:f>
              <c:strCache>
                <c:ptCount val="11"/>
                <c:pt idx="0">
                  <c:v>SINGAPORE</c:v>
                </c:pt>
                <c:pt idx="1">
                  <c:v>INDONESIA</c:v>
                </c:pt>
                <c:pt idx="2">
                  <c:v>PANAMA</c:v>
                </c:pt>
                <c:pt idx="3">
                  <c:v>MARSHALL ISALNDS</c:v>
                </c:pt>
                <c:pt idx="4">
                  <c:v>LIBERIA</c:v>
                </c:pt>
                <c:pt idx="5">
                  <c:v>HONG KONG</c:v>
                </c:pt>
                <c:pt idx="6">
                  <c:v>MALTA</c:v>
                </c:pt>
                <c:pt idx="7">
                  <c:v>BANGLADESH</c:v>
                </c:pt>
                <c:pt idx="8">
                  <c:v>MALAYSIA</c:v>
                </c:pt>
                <c:pt idx="9">
                  <c:v>UNITED ARAB EMIRATES</c:v>
                </c:pt>
                <c:pt idx="10">
                  <c:v>OTHER</c:v>
                </c:pt>
              </c:strCache>
            </c:strRef>
          </c:cat>
          <c:val>
            <c:numRef>
              <c:f>'TabGraph4B1&amp;B2'!$O$70:$O$80</c:f>
              <c:numCache>
                <c:formatCode>0.00</c:formatCode>
                <c:ptCount val="11"/>
                <c:pt idx="0">
                  <c:v>19.277108433734941</c:v>
                </c:pt>
                <c:pt idx="1">
                  <c:v>8.5341365461847403</c:v>
                </c:pt>
                <c:pt idx="2">
                  <c:v>8.5341365461847403</c:v>
                </c:pt>
                <c:pt idx="3">
                  <c:v>7.6305220883534144</c:v>
                </c:pt>
                <c:pt idx="4">
                  <c:v>7.2289156626506017</c:v>
                </c:pt>
                <c:pt idx="5">
                  <c:v>5.0200803212851408</c:v>
                </c:pt>
                <c:pt idx="6">
                  <c:v>4.9196787148594376</c:v>
                </c:pt>
                <c:pt idx="7">
                  <c:v>4.7188755020080322</c:v>
                </c:pt>
                <c:pt idx="8">
                  <c:v>3.5140562248995986</c:v>
                </c:pt>
                <c:pt idx="9">
                  <c:v>2.3092369477911645</c:v>
                </c:pt>
                <c:pt idx="10">
                  <c:v>28.313253012048197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38100</xdr:rowOff>
    </xdr:from>
    <xdr:to>
      <xdr:col>5</xdr:col>
      <xdr:colOff>295275</xdr:colOff>
      <xdr:row>115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116</xdr:row>
      <xdr:rowOff>76200</xdr:rowOff>
    </xdr:from>
    <xdr:to>
      <xdr:col>6</xdr:col>
      <xdr:colOff>114300</xdr:colOff>
      <xdr:row>139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514349</xdr:colOff>
      <xdr:row>89</xdr:row>
      <xdr:rowOff>38101</xdr:rowOff>
    </xdr:from>
    <xdr:to>
      <xdr:col>12</xdr:col>
      <xdr:colOff>704849</xdr:colOff>
      <xdr:row>114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476250</xdr:colOff>
      <xdr:row>116</xdr:row>
      <xdr:rowOff>161925</xdr:rowOff>
    </xdr:from>
    <xdr:to>
      <xdr:col>12</xdr:col>
      <xdr:colOff>609600</xdr:colOff>
      <xdr:row>138</xdr:row>
      <xdr:rowOff>66675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88</xdr:row>
      <xdr:rowOff>142875</xdr:rowOff>
    </xdr:from>
    <xdr:to>
      <xdr:col>18</xdr:col>
      <xdr:colOff>400050</xdr:colOff>
      <xdr:row>115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19050</xdr:colOff>
      <xdr:row>117</xdr:row>
      <xdr:rowOff>0</xdr:rowOff>
    </xdr:from>
    <xdr:to>
      <xdr:col>19</xdr:col>
      <xdr:colOff>19050</xdr:colOff>
      <xdr:row>138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83</xdr:row>
      <xdr:rowOff>161923</xdr:rowOff>
    </xdr:from>
    <xdr:to>
      <xdr:col>5</xdr:col>
      <xdr:colOff>876299</xdr:colOff>
      <xdr:row>104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105</xdr:row>
      <xdr:rowOff>95249</xdr:rowOff>
    </xdr:from>
    <xdr:to>
      <xdr:col>5</xdr:col>
      <xdr:colOff>838200</xdr:colOff>
      <xdr:row>134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228600</xdr:colOff>
      <xdr:row>83</xdr:row>
      <xdr:rowOff>114299</xdr:rowOff>
    </xdr:from>
    <xdr:to>
      <xdr:col>10</xdr:col>
      <xdr:colOff>962025</xdr:colOff>
      <xdr:row>104</xdr:row>
      <xdr:rowOff>123824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314325</xdr:colOff>
      <xdr:row>105</xdr:row>
      <xdr:rowOff>142874</xdr:rowOff>
    </xdr:from>
    <xdr:to>
      <xdr:col>10</xdr:col>
      <xdr:colOff>1047750</xdr:colOff>
      <xdr:row>133</xdr:row>
      <xdr:rowOff>152399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1428750</xdr:colOff>
      <xdr:row>83</xdr:row>
      <xdr:rowOff>95251</xdr:rowOff>
    </xdr:from>
    <xdr:to>
      <xdr:col>17</xdr:col>
      <xdr:colOff>571500</xdr:colOff>
      <xdr:row>110</xdr:row>
      <xdr:rowOff>1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1247774</xdr:colOff>
      <xdr:row>112</xdr:row>
      <xdr:rowOff>76200</xdr:rowOff>
    </xdr:from>
    <xdr:to>
      <xdr:col>17</xdr:col>
      <xdr:colOff>952500</xdr:colOff>
      <xdr:row>138</xdr:row>
      <xdr:rowOff>190499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P800"/>
  <sheetViews>
    <sheetView zoomScale="85" zoomScaleNormal="85" workbookViewId="0">
      <selection activeCell="D504" sqref="D504:G504"/>
    </sheetView>
  </sheetViews>
  <sheetFormatPr defaultRowHeight="15"/>
  <cols>
    <col min="2" max="2" width="42.28515625" customWidth="1"/>
    <col min="3" max="3" width="7.7109375" customWidth="1"/>
    <col min="4" max="4" width="9.140625" customWidth="1"/>
    <col min="5" max="5" width="15.140625" customWidth="1"/>
    <col min="6" max="6" width="10.85546875" customWidth="1"/>
    <col min="7" max="7" width="14.140625" customWidth="1"/>
    <col min="8" max="8" width="11" customWidth="1"/>
    <col min="9" max="9" width="14" customWidth="1"/>
    <col min="14" max="14" width="11.7109375" customWidth="1"/>
    <col min="16" max="16" width="11.28515625" customWidth="1"/>
  </cols>
  <sheetData>
    <row r="3" spans="2:8" ht="18">
      <c r="B3" s="1"/>
      <c r="C3" s="2"/>
      <c r="D3" s="64" t="s">
        <v>0</v>
      </c>
      <c r="E3" s="1"/>
      <c r="F3" s="1"/>
      <c r="G3" s="1"/>
      <c r="H3" s="1"/>
    </row>
    <row r="4" spans="2:8" ht="18.75">
      <c r="B4" s="62" t="s">
        <v>1</v>
      </c>
      <c r="C4" s="63"/>
      <c r="D4" s="63"/>
      <c r="E4" s="63"/>
      <c r="F4" s="63"/>
      <c r="G4" s="63"/>
      <c r="H4" s="4"/>
    </row>
    <row r="5" spans="2:8" ht="18.75">
      <c r="B5" s="62" t="s">
        <v>60</v>
      </c>
      <c r="C5" s="63"/>
      <c r="D5" s="63"/>
      <c r="E5" s="63"/>
      <c r="F5" s="63"/>
      <c r="G5" s="63"/>
      <c r="H5" s="4"/>
    </row>
    <row r="6" spans="2:8" ht="18.75">
      <c r="B6" s="70" t="s">
        <v>123</v>
      </c>
      <c r="C6" s="71"/>
      <c r="D6" s="71"/>
      <c r="E6" s="71"/>
      <c r="F6" s="71"/>
      <c r="G6" s="63"/>
      <c r="H6" s="3"/>
    </row>
    <row r="7" spans="2:8" ht="15.75">
      <c r="B7" s="36"/>
      <c r="C7" s="37"/>
      <c r="D7" s="36"/>
      <c r="E7" s="36"/>
      <c r="F7" s="36"/>
      <c r="G7" s="36"/>
      <c r="H7" s="1"/>
    </row>
    <row r="8" spans="2:8" ht="15.75">
      <c r="B8" s="36"/>
      <c r="C8" s="37"/>
      <c r="D8" s="36"/>
      <c r="E8" s="36"/>
      <c r="F8" s="36"/>
      <c r="G8" s="36"/>
      <c r="H8" s="1"/>
    </row>
    <row r="9" spans="2:8" ht="18.75">
      <c r="B9" s="36"/>
      <c r="C9" s="36"/>
      <c r="D9" s="72" t="s">
        <v>2</v>
      </c>
      <c r="E9" s="72"/>
      <c r="F9" s="73" t="s">
        <v>3</v>
      </c>
      <c r="G9" s="73"/>
      <c r="H9" s="1"/>
    </row>
    <row r="10" spans="2:8" ht="15.75">
      <c r="B10" s="38" t="s">
        <v>4</v>
      </c>
      <c r="C10" s="38" t="s">
        <v>5</v>
      </c>
      <c r="D10" s="39" t="s">
        <v>6</v>
      </c>
      <c r="E10" s="37" t="s">
        <v>7</v>
      </c>
      <c r="F10" s="37" t="s">
        <v>6</v>
      </c>
      <c r="G10" s="37" t="s">
        <v>7</v>
      </c>
      <c r="H10" s="1"/>
    </row>
    <row r="11" spans="2:8" ht="15.75">
      <c r="B11" s="40">
        <v>-1</v>
      </c>
      <c r="C11" s="40">
        <v>-2</v>
      </c>
      <c r="D11" s="40">
        <v>-3</v>
      </c>
      <c r="E11" s="40">
        <v>-4</v>
      </c>
      <c r="F11" s="40">
        <v>-5</v>
      </c>
      <c r="G11" s="40">
        <v>-6</v>
      </c>
      <c r="H11" s="1"/>
    </row>
    <row r="12" spans="2:8" ht="15.75">
      <c r="B12" s="41"/>
      <c r="C12" s="41"/>
      <c r="D12" s="42"/>
      <c r="E12" s="42"/>
      <c r="F12" s="42"/>
      <c r="G12" s="42"/>
    </row>
    <row r="13" spans="2:8" ht="18.75">
      <c r="B13" s="52" t="s">
        <v>84</v>
      </c>
      <c r="C13" s="52"/>
      <c r="D13" s="53"/>
      <c r="E13" s="53"/>
      <c r="F13" s="53"/>
      <c r="G13" s="53"/>
    </row>
    <row r="14" spans="2:8" ht="18.75">
      <c r="B14" s="53" t="s">
        <v>15</v>
      </c>
      <c r="C14" s="53" t="s">
        <v>82</v>
      </c>
      <c r="D14" s="53"/>
      <c r="E14" s="53"/>
      <c r="F14" s="53">
        <v>1</v>
      </c>
      <c r="G14" s="53">
        <v>10108</v>
      </c>
    </row>
    <row r="15" spans="2:8" ht="18.75">
      <c r="B15" s="53" t="s">
        <v>10</v>
      </c>
      <c r="C15" s="53" t="s">
        <v>82</v>
      </c>
      <c r="D15" s="53"/>
      <c r="E15" s="53"/>
      <c r="F15" s="53">
        <v>1</v>
      </c>
      <c r="G15" s="53">
        <v>10108</v>
      </c>
    </row>
    <row r="16" spans="2:8" ht="18.75">
      <c r="B16" s="52" t="s">
        <v>85</v>
      </c>
      <c r="C16" s="53" t="s">
        <v>82</v>
      </c>
      <c r="D16" s="53"/>
      <c r="E16" s="53"/>
      <c r="F16" s="53"/>
      <c r="G16" s="53"/>
    </row>
    <row r="17" spans="2:7" ht="18.75">
      <c r="B17" s="53" t="s">
        <v>11</v>
      </c>
      <c r="C17" s="53" t="s">
        <v>82</v>
      </c>
      <c r="D17" s="53">
        <v>1</v>
      </c>
      <c r="E17" s="53">
        <v>18528</v>
      </c>
      <c r="F17" s="53"/>
      <c r="G17" s="53"/>
    </row>
    <row r="18" spans="2:7" ht="18.75">
      <c r="B18" s="53" t="s">
        <v>23</v>
      </c>
      <c r="C18" s="53" t="s">
        <v>82</v>
      </c>
      <c r="D18" s="53"/>
      <c r="E18" s="53"/>
      <c r="F18" s="53">
        <v>1</v>
      </c>
      <c r="G18" s="53">
        <v>1813</v>
      </c>
    </row>
    <row r="19" spans="2:7" ht="18.75">
      <c r="B19" s="53" t="s">
        <v>28</v>
      </c>
      <c r="C19" s="53" t="s">
        <v>82</v>
      </c>
      <c r="D19" s="53"/>
      <c r="E19" s="53"/>
      <c r="F19" s="53">
        <v>1</v>
      </c>
      <c r="G19" s="53">
        <v>11607</v>
      </c>
    </row>
    <row r="20" spans="2:7" ht="18.75">
      <c r="B20" s="53" t="s">
        <v>71</v>
      </c>
      <c r="C20" s="53" t="s">
        <v>82</v>
      </c>
      <c r="D20" s="53"/>
      <c r="E20" s="53"/>
      <c r="F20" s="53">
        <v>2</v>
      </c>
      <c r="G20" s="53">
        <v>16420</v>
      </c>
    </row>
    <row r="21" spans="2:7" ht="18.75">
      <c r="B21" s="53" t="s">
        <v>9</v>
      </c>
      <c r="C21" s="53" t="s">
        <v>82</v>
      </c>
      <c r="D21" s="53"/>
      <c r="E21" s="53"/>
      <c r="F21" s="53">
        <v>2</v>
      </c>
      <c r="G21" s="53">
        <v>15806</v>
      </c>
    </row>
    <row r="22" spans="2:7" ht="18.75">
      <c r="B22" s="53" t="s">
        <v>42</v>
      </c>
      <c r="C22" s="53" t="s">
        <v>82</v>
      </c>
      <c r="D22" s="53"/>
      <c r="E22" s="53"/>
      <c r="F22" s="53">
        <v>1</v>
      </c>
      <c r="G22" s="53">
        <v>4117</v>
      </c>
    </row>
    <row r="23" spans="2:7" ht="18.75">
      <c r="B23" s="53" t="s">
        <v>10</v>
      </c>
      <c r="C23" s="53" t="s">
        <v>82</v>
      </c>
      <c r="D23" s="53">
        <v>1</v>
      </c>
      <c r="E23" s="53">
        <v>18528</v>
      </c>
      <c r="F23" s="53">
        <v>7</v>
      </c>
      <c r="G23" s="53">
        <v>49763</v>
      </c>
    </row>
    <row r="24" spans="2:7" ht="18.75">
      <c r="B24" s="52" t="s">
        <v>86</v>
      </c>
      <c r="C24" s="53" t="s">
        <v>82</v>
      </c>
      <c r="D24" s="53"/>
      <c r="E24" s="53"/>
      <c r="F24" s="53"/>
      <c r="G24" s="53"/>
    </row>
    <row r="25" spans="2:7" ht="18.75">
      <c r="B25" s="53" t="s">
        <v>23</v>
      </c>
      <c r="C25" s="53" t="s">
        <v>82</v>
      </c>
      <c r="D25" s="53"/>
      <c r="E25" s="53"/>
      <c r="F25" s="53">
        <v>1</v>
      </c>
      <c r="G25" s="53">
        <v>10109</v>
      </c>
    </row>
    <row r="26" spans="2:7" ht="18.75">
      <c r="B26" s="53" t="s">
        <v>124</v>
      </c>
      <c r="C26" s="53" t="s">
        <v>82</v>
      </c>
      <c r="D26" s="53"/>
      <c r="E26" s="53"/>
      <c r="F26" s="53">
        <v>1</v>
      </c>
      <c r="G26" s="53">
        <v>6255</v>
      </c>
    </row>
    <row r="27" spans="2:7" ht="18.75">
      <c r="B27" s="53" t="s">
        <v>15</v>
      </c>
      <c r="C27" s="53" t="s">
        <v>82</v>
      </c>
      <c r="D27" s="53"/>
      <c r="E27" s="53"/>
      <c r="F27" s="53">
        <v>1</v>
      </c>
      <c r="G27" s="53">
        <v>1338</v>
      </c>
    </row>
    <row r="28" spans="2:7" ht="18.75">
      <c r="B28" s="53" t="s">
        <v>10</v>
      </c>
      <c r="C28" s="53" t="s">
        <v>82</v>
      </c>
      <c r="D28" s="53"/>
      <c r="E28" s="53"/>
      <c r="F28" s="53">
        <v>3</v>
      </c>
      <c r="G28" s="53">
        <v>17702</v>
      </c>
    </row>
    <row r="29" spans="2:7" ht="18.75">
      <c r="B29" s="52" t="s">
        <v>87</v>
      </c>
      <c r="C29" s="53" t="s">
        <v>82</v>
      </c>
      <c r="D29" s="53"/>
      <c r="E29" s="53"/>
      <c r="F29" s="53"/>
      <c r="G29" s="53"/>
    </row>
    <row r="30" spans="2:7" ht="18.75">
      <c r="B30" s="53" t="s">
        <v>11</v>
      </c>
      <c r="C30" s="53" t="s">
        <v>82</v>
      </c>
      <c r="D30" s="53">
        <v>12</v>
      </c>
      <c r="E30" s="53">
        <v>14459</v>
      </c>
      <c r="F30" s="53"/>
      <c r="G30" s="53"/>
    </row>
    <row r="31" spans="2:7" ht="18.75">
      <c r="B31" s="53" t="s">
        <v>45</v>
      </c>
      <c r="C31" s="53" t="s">
        <v>82</v>
      </c>
      <c r="D31" s="53"/>
      <c r="E31" s="53"/>
      <c r="F31" s="53">
        <v>1</v>
      </c>
      <c r="G31" s="53">
        <v>149</v>
      </c>
    </row>
    <row r="32" spans="2:7" ht="18.75">
      <c r="B32" s="53" t="s">
        <v>17</v>
      </c>
      <c r="C32" s="53" t="s">
        <v>82</v>
      </c>
      <c r="D32" s="53"/>
      <c r="E32" s="53"/>
      <c r="F32" s="53">
        <v>1</v>
      </c>
      <c r="G32" s="53">
        <v>3825</v>
      </c>
    </row>
    <row r="33" spans="2:7" ht="18.75">
      <c r="B33" s="53" t="s">
        <v>9</v>
      </c>
      <c r="C33" s="53" t="s">
        <v>82</v>
      </c>
      <c r="D33" s="53">
        <v>1</v>
      </c>
      <c r="E33" s="53">
        <v>14816</v>
      </c>
      <c r="F33" s="53">
        <v>1</v>
      </c>
      <c r="G33" s="53">
        <v>2871</v>
      </c>
    </row>
    <row r="34" spans="2:7" ht="18.75">
      <c r="B34" s="53" t="s">
        <v>10</v>
      </c>
      <c r="C34" s="53" t="s">
        <v>82</v>
      </c>
      <c r="D34" s="53">
        <v>13</v>
      </c>
      <c r="E34" s="53">
        <v>29275</v>
      </c>
      <c r="F34" s="53">
        <v>3</v>
      </c>
      <c r="G34" s="53">
        <v>6845</v>
      </c>
    </row>
    <row r="35" spans="2:7" ht="18.75">
      <c r="B35" s="34" t="s">
        <v>125</v>
      </c>
      <c r="C35" s="53" t="s">
        <v>82</v>
      </c>
      <c r="D35" s="53"/>
      <c r="E35" s="53"/>
      <c r="F35" s="53"/>
      <c r="G35" s="53"/>
    </row>
    <row r="36" spans="2:7" ht="18.75">
      <c r="B36" s="53" t="s">
        <v>72</v>
      </c>
      <c r="C36" s="53" t="s">
        <v>82</v>
      </c>
      <c r="D36" s="53"/>
      <c r="E36" s="53"/>
      <c r="F36" s="53">
        <v>1</v>
      </c>
      <c r="G36" s="53">
        <v>5621</v>
      </c>
    </row>
    <row r="37" spans="2:7" ht="18.75">
      <c r="B37" s="53" t="s">
        <v>10</v>
      </c>
      <c r="C37" s="53" t="s">
        <v>82</v>
      </c>
      <c r="D37" s="53"/>
      <c r="E37" s="53"/>
      <c r="F37" s="53">
        <v>1</v>
      </c>
      <c r="G37" s="53">
        <v>5621</v>
      </c>
    </row>
    <row r="38" spans="2:7" ht="18.75">
      <c r="B38" s="52" t="s">
        <v>88</v>
      </c>
      <c r="C38" s="53" t="s">
        <v>82</v>
      </c>
      <c r="D38" s="53"/>
      <c r="E38" s="53"/>
      <c r="F38" s="53"/>
      <c r="G38" s="53"/>
    </row>
    <row r="39" spans="2:7" ht="18.75">
      <c r="B39" s="53" t="s">
        <v>8</v>
      </c>
      <c r="C39" s="53" t="s">
        <v>82</v>
      </c>
      <c r="D39" s="53"/>
      <c r="E39" s="53"/>
      <c r="F39" s="53">
        <v>1</v>
      </c>
      <c r="G39" s="53">
        <v>20839</v>
      </c>
    </row>
    <row r="40" spans="2:7" ht="18.75">
      <c r="B40" s="53" t="s">
        <v>9</v>
      </c>
      <c r="C40" s="53" t="s">
        <v>82</v>
      </c>
      <c r="D40" s="53"/>
      <c r="E40" s="53"/>
      <c r="F40" s="53">
        <v>1</v>
      </c>
      <c r="G40" s="53">
        <v>10098</v>
      </c>
    </row>
    <row r="41" spans="2:7" ht="18.75">
      <c r="B41" s="53" t="s">
        <v>10</v>
      </c>
      <c r="C41" s="53" t="s">
        <v>82</v>
      </c>
      <c r="D41" s="53"/>
      <c r="E41" s="53"/>
      <c r="F41" s="53">
        <v>2</v>
      </c>
      <c r="G41" s="53">
        <v>30937</v>
      </c>
    </row>
    <row r="42" spans="2:7" ht="18.75">
      <c r="B42" s="52" t="s">
        <v>89</v>
      </c>
      <c r="C42" s="53" t="s">
        <v>82</v>
      </c>
      <c r="D42" s="53"/>
      <c r="E42" s="53"/>
      <c r="F42" s="53"/>
      <c r="G42" s="53"/>
    </row>
    <row r="43" spans="2:7" ht="18.75">
      <c r="B43" s="53" t="s">
        <v>11</v>
      </c>
      <c r="C43" s="53" t="s">
        <v>82</v>
      </c>
      <c r="D43" s="53">
        <v>1</v>
      </c>
      <c r="E43" s="53">
        <v>102</v>
      </c>
      <c r="F43" s="53">
        <v>1</v>
      </c>
      <c r="G43" s="53">
        <v>102</v>
      </c>
    </row>
    <row r="44" spans="2:7" ht="18.75">
      <c r="B44" s="53" t="s">
        <v>71</v>
      </c>
      <c r="C44" s="53" t="s">
        <v>82</v>
      </c>
      <c r="D44" s="53"/>
      <c r="E44" s="53"/>
      <c r="F44" s="53">
        <v>1</v>
      </c>
      <c r="G44" s="53">
        <v>27688</v>
      </c>
    </row>
    <row r="45" spans="2:7" ht="18.75">
      <c r="B45" s="53" t="s">
        <v>18</v>
      </c>
      <c r="C45" s="53" t="s">
        <v>82</v>
      </c>
      <c r="D45" s="53"/>
      <c r="E45" s="53"/>
      <c r="F45" s="53">
        <v>1</v>
      </c>
      <c r="G45" s="53">
        <v>6255</v>
      </c>
    </row>
    <row r="46" spans="2:7" ht="18.75">
      <c r="B46" s="53" t="s">
        <v>9</v>
      </c>
      <c r="C46" s="53" t="s">
        <v>82</v>
      </c>
      <c r="D46" s="53"/>
      <c r="E46" s="53"/>
      <c r="F46" s="53">
        <v>5</v>
      </c>
      <c r="G46" s="53">
        <v>23315</v>
      </c>
    </row>
    <row r="47" spans="2:7" ht="18.75">
      <c r="B47" s="53" t="s">
        <v>10</v>
      </c>
      <c r="C47" s="53" t="s">
        <v>82</v>
      </c>
      <c r="D47" s="53">
        <v>1</v>
      </c>
      <c r="E47" s="53">
        <v>102</v>
      </c>
      <c r="F47" s="53">
        <v>8</v>
      </c>
      <c r="G47" s="53">
        <v>57360</v>
      </c>
    </row>
    <row r="48" spans="2:7" ht="18.75">
      <c r="B48" s="52" t="s">
        <v>126</v>
      </c>
      <c r="C48" s="53" t="s">
        <v>82</v>
      </c>
      <c r="D48" s="53"/>
      <c r="E48" s="53"/>
      <c r="F48" s="53"/>
      <c r="G48" s="53"/>
    </row>
    <row r="49" spans="2:7" ht="18.75">
      <c r="B49" s="53" t="s">
        <v>17</v>
      </c>
      <c r="C49" s="53" t="s">
        <v>82</v>
      </c>
      <c r="D49" s="53"/>
      <c r="E49" s="53"/>
      <c r="F49" s="53">
        <v>1</v>
      </c>
      <c r="G49" s="53">
        <v>6294</v>
      </c>
    </row>
    <row r="50" spans="2:7" ht="18.75">
      <c r="B50" s="53" t="s">
        <v>37</v>
      </c>
      <c r="C50" s="53" t="s">
        <v>82</v>
      </c>
      <c r="D50" s="53"/>
      <c r="E50" s="53"/>
      <c r="F50" s="53">
        <v>1</v>
      </c>
      <c r="G50" s="53">
        <v>9165</v>
      </c>
    </row>
    <row r="51" spans="2:7" ht="18.75">
      <c r="B51" s="53" t="s">
        <v>12</v>
      </c>
      <c r="C51" s="53" t="s">
        <v>82</v>
      </c>
      <c r="D51" s="53"/>
      <c r="E51" s="53"/>
      <c r="F51" s="53">
        <v>2</v>
      </c>
      <c r="G51" s="53">
        <v>12478</v>
      </c>
    </row>
    <row r="52" spans="2:7" ht="18.75">
      <c r="B52" s="53" t="s">
        <v>9</v>
      </c>
      <c r="C52" s="53" t="s">
        <v>82</v>
      </c>
      <c r="D52" s="53"/>
      <c r="E52" s="53"/>
      <c r="F52" s="53">
        <v>1</v>
      </c>
      <c r="G52" s="53">
        <v>6193</v>
      </c>
    </row>
    <row r="53" spans="2:7" ht="18.75">
      <c r="B53" s="53" t="s">
        <v>10</v>
      </c>
      <c r="C53" s="53" t="s">
        <v>82</v>
      </c>
      <c r="D53" s="53"/>
      <c r="E53" s="53"/>
      <c r="F53" s="53">
        <v>5</v>
      </c>
      <c r="G53" s="53">
        <v>34130</v>
      </c>
    </row>
    <row r="54" spans="2:7" ht="18.75">
      <c r="B54" s="52" t="s">
        <v>127</v>
      </c>
      <c r="C54" s="53" t="s">
        <v>82</v>
      </c>
      <c r="D54" s="53"/>
      <c r="E54" s="53"/>
      <c r="F54" s="53"/>
      <c r="G54" s="53"/>
    </row>
    <row r="55" spans="2:7" ht="18.75">
      <c r="B55" s="53" t="s">
        <v>71</v>
      </c>
      <c r="C55" s="53" t="s">
        <v>82</v>
      </c>
      <c r="D55" s="53"/>
      <c r="E55" s="53"/>
      <c r="F55" s="53">
        <v>1</v>
      </c>
      <c r="G55" s="53">
        <v>10748</v>
      </c>
    </row>
    <row r="56" spans="2:7" ht="18.75">
      <c r="B56" s="53" t="s">
        <v>10</v>
      </c>
      <c r="C56" s="53" t="s">
        <v>82</v>
      </c>
      <c r="D56" s="53"/>
      <c r="E56" s="53"/>
      <c r="F56" s="53">
        <v>1</v>
      </c>
      <c r="G56" s="53">
        <v>10748</v>
      </c>
    </row>
    <row r="57" spans="2:7" ht="18.75">
      <c r="B57" s="52" t="s">
        <v>90</v>
      </c>
      <c r="C57" s="53" t="s">
        <v>82</v>
      </c>
      <c r="D57" s="53"/>
      <c r="E57" s="53"/>
      <c r="F57" s="53"/>
      <c r="G57" s="53"/>
    </row>
    <row r="58" spans="2:7" ht="18.75">
      <c r="B58" s="53" t="s">
        <v>128</v>
      </c>
      <c r="C58" s="53" t="s">
        <v>82</v>
      </c>
      <c r="D58" s="53"/>
      <c r="E58" s="53"/>
      <c r="F58" s="53">
        <v>1</v>
      </c>
      <c r="G58" s="53">
        <v>418</v>
      </c>
    </row>
    <row r="59" spans="2:7" ht="18.75">
      <c r="B59" s="53" t="s">
        <v>17</v>
      </c>
      <c r="C59" s="53" t="s">
        <v>82</v>
      </c>
      <c r="D59" s="53"/>
      <c r="E59" s="53"/>
      <c r="F59" s="53">
        <v>9</v>
      </c>
      <c r="G59" s="53">
        <v>70454</v>
      </c>
    </row>
    <row r="60" spans="2:7" ht="18.75">
      <c r="B60" s="53" t="s">
        <v>12</v>
      </c>
      <c r="C60" s="53" t="s">
        <v>82</v>
      </c>
      <c r="D60" s="53"/>
      <c r="E60" s="53"/>
      <c r="F60" s="53">
        <v>3</v>
      </c>
      <c r="G60" s="53">
        <v>7614</v>
      </c>
    </row>
    <row r="61" spans="2:7" ht="18.75">
      <c r="B61" s="53" t="s">
        <v>124</v>
      </c>
      <c r="C61" s="53" t="s">
        <v>82</v>
      </c>
      <c r="D61" s="53">
        <v>1</v>
      </c>
      <c r="E61" s="53">
        <v>33759</v>
      </c>
      <c r="F61" s="53"/>
      <c r="G61" s="53"/>
    </row>
    <row r="62" spans="2:7" ht="18.75">
      <c r="B62" s="53" t="s">
        <v>71</v>
      </c>
      <c r="C62" s="53" t="s">
        <v>82</v>
      </c>
      <c r="D62" s="53"/>
      <c r="E62" s="53"/>
      <c r="F62" s="53">
        <v>1</v>
      </c>
      <c r="G62" s="53">
        <v>27675</v>
      </c>
    </row>
    <row r="63" spans="2:7" ht="18.75">
      <c r="B63" s="53" t="s">
        <v>29</v>
      </c>
      <c r="C63" s="53" t="s">
        <v>82</v>
      </c>
      <c r="D63" s="53"/>
      <c r="E63" s="53"/>
      <c r="F63" s="53">
        <v>1</v>
      </c>
      <c r="G63" s="53">
        <v>5208</v>
      </c>
    </row>
    <row r="64" spans="2:7" ht="18.75">
      <c r="B64" s="53" t="s">
        <v>10</v>
      </c>
      <c r="C64" s="53" t="s">
        <v>82</v>
      </c>
      <c r="D64" s="53">
        <v>1</v>
      </c>
      <c r="E64" s="53">
        <v>33759</v>
      </c>
      <c r="F64" s="53">
        <v>15</v>
      </c>
      <c r="G64" s="53">
        <v>111369</v>
      </c>
    </row>
    <row r="65" spans="2:7" ht="18.75">
      <c r="B65" s="52" t="s">
        <v>91</v>
      </c>
      <c r="C65" s="53" t="s">
        <v>82</v>
      </c>
      <c r="D65" s="53"/>
      <c r="E65" s="53"/>
      <c r="F65" s="53"/>
      <c r="G65" s="53"/>
    </row>
    <row r="66" spans="2:7" ht="18.75">
      <c r="B66" s="53" t="s">
        <v>11</v>
      </c>
      <c r="C66" s="53" t="s">
        <v>82</v>
      </c>
      <c r="D66" s="53">
        <v>1</v>
      </c>
      <c r="E66" s="53">
        <v>5338</v>
      </c>
      <c r="F66" s="53"/>
      <c r="G66" s="53"/>
    </row>
    <row r="67" spans="2:7" ht="18.75">
      <c r="B67" s="53" t="s">
        <v>16</v>
      </c>
      <c r="C67" s="53" t="s">
        <v>82</v>
      </c>
      <c r="D67" s="53"/>
      <c r="E67" s="53"/>
      <c r="F67" s="53">
        <v>1</v>
      </c>
      <c r="G67" s="53">
        <v>25658</v>
      </c>
    </row>
    <row r="68" spans="2:7" ht="18.75">
      <c r="B68" s="53" t="s">
        <v>17</v>
      </c>
      <c r="C68" s="53" t="s">
        <v>82</v>
      </c>
      <c r="D68" s="53"/>
      <c r="E68" s="53"/>
      <c r="F68" s="53">
        <v>1</v>
      </c>
      <c r="G68" s="53">
        <v>3725</v>
      </c>
    </row>
    <row r="69" spans="2:7" ht="18.75">
      <c r="B69" s="53" t="s">
        <v>71</v>
      </c>
      <c r="C69" s="53" t="s">
        <v>82</v>
      </c>
      <c r="D69" s="53"/>
      <c r="E69" s="53"/>
      <c r="F69" s="53">
        <v>1</v>
      </c>
      <c r="G69" s="53">
        <v>8960</v>
      </c>
    </row>
    <row r="70" spans="2:7" ht="18.75">
      <c r="B70" s="53" t="s">
        <v>29</v>
      </c>
      <c r="C70" s="53" t="s">
        <v>82</v>
      </c>
      <c r="D70" s="53">
        <v>1</v>
      </c>
      <c r="E70" s="53">
        <v>34753</v>
      </c>
      <c r="F70" s="53"/>
      <c r="G70" s="53"/>
    </row>
    <row r="71" spans="2:7" ht="18.75">
      <c r="B71" s="53" t="s">
        <v>9</v>
      </c>
      <c r="C71" s="53" t="s">
        <v>82</v>
      </c>
      <c r="D71" s="53"/>
      <c r="E71" s="53"/>
      <c r="F71" s="53">
        <v>5</v>
      </c>
      <c r="G71" s="53">
        <v>43718</v>
      </c>
    </row>
    <row r="72" spans="2:7" ht="18.75">
      <c r="B72" s="53" t="s">
        <v>14</v>
      </c>
      <c r="C72" s="53" t="s">
        <v>82</v>
      </c>
      <c r="D72" s="53"/>
      <c r="E72" s="53"/>
      <c r="F72" s="53">
        <v>1</v>
      </c>
      <c r="G72" s="53">
        <v>34753</v>
      </c>
    </row>
    <row r="73" spans="2:7" ht="18.75">
      <c r="B73" s="53" t="s">
        <v>42</v>
      </c>
      <c r="C73" s="53" t="s">
        <v>82</v>
      </c>
      <c r="D73" s="53"/>
      <c r="E73" s="53"/>
      <c r="F73" s="53">
        <v>1</v>
      </c>
      <c r="G73" s="53">
        <v>54975</v>
      </c>
    </row>
    <row r="74" spans="2:7" ht="18.75">
      <c r="B74" s="53" t="s">
        <v>10</v>
      </c>
      <c r="C74" s="53" t="s">
        <v>82</v>
      </c>
      <c r="D74" s="53">
        <v>2</v>
      </c>
      <c r="E74" s="53">
        <v>40091</v>
      </c>
      <c r="F74" s="53">
        <v>10</v>
      </c>
      <c r="G74" s="53">
        <v>171789</v>
      </c>
    </row>
    <row r="75" spans="2:7" ht="18.75">
      <c r="B75" s="52" t="s">
        <v>129</v>
      </c>
      <c r="C75" s="53" t="s">
        <v>82</v>
      </c>
      <c r="D75" s="53"/>
      <c r="E75" s="53"/>
      <c r="F75" s="53"/>
      <c r="G75" s="53"/>
    </row>
    <row r="76" spans="2:7" ht="18.75">
      <c r="B76" s="53" t="s">
        <v>17</v>
      </c>
      <c r="C76" s="53" t="s">
        <v>82</v>
      </c>
      <c r="D76" s="53"/>
      <c r="E76" s="53"/>
      <c r="F76" s="53">
        <v>4</v>
      </c>
      <c r="G76" s="53">
        <v>35714</v>
      </c>
    </row>
    <row r="77" spans="2:7" ht="18.75">
      <c r="B77" s="53" t="s">
        <v>10</v>
      </c>
      <c r="C77" s="53" t="s">
        <v>82</v>
      </c>
      <c r="D77" s="53"/>
      <c r="E77" s="53"/>
      <c r="F77" s="53">
        <v>4</v>
      </c>
      <c r="G77" s="53">
        <v>35714</v>
      </c>
    </row>
    <row r="78" spans="2:7" ht="18.75">
      <c r="B78" s="52" t="s">
        <v>130</v>
      </c>
      <c r="C78" s="53" t="s">
        <v>82</v>
      </c>
      <c r="D78" s="53"/>
      <c r="E78" s="53"/>
      <c r="F78" s="53"/>
      <c r="G78" s="53"/>
    </row>
    <row r="79" spans="2:7" ht="18.75">
      <c r="B79" s="53" t="s">
        <v>28</v>
      </c>
      <c r="C79" s="53" t="s">
        <v>82</v>
      </c>
      <c r="D79" s="53"/>
      <c r="E79" s="53"/>
      <c r="F79" s="53">
        <v>1</v>
      </c>
      <c r="G79" s="53">
        <v>0</v>
      </c>
    </row>
    <row r="80" spans="2:7" ht="18.75">
      <c r="B80" s="53" t="s">
        <v>9</v>
      </c>
      <c r="C80" s="53" t="s">
        <v>82</v>
      </c>
      <c r="D80" s="53">
        <v>1</v>
      </c>
      <c r="E80" s="53">
        <v>2197</v>
      </c>
      <c r="F80" s="53">
        <v>1</v>
      </c>
      <c r="G80" s="53">
        <v>2197</v>
      </c>
    </row>
    <row r="81" spans="2:7" ht="18.75">
      <c r="B81" s="53" t="s">
        <v>10</v>
      </c>
      <c r="C81" s="53" t="s">
        <v>82</v>
      </c>
      <c r="D81" s="53">
        <v>1</v>
      </c>
      <c r="E81" s="53">
        <v>2197</v>
      </c>
      <c r="F81" s="53">
        <v>2</v>
      </c>
      <c r="G81" s="53">
        <v>2197</v>
      </c>
    </row>
    <row r="82" spans="2:7" ht="18.75">
      <c r="B82" s="52" t="s">
        <v>92</v>
      </c>
      <c r="C82" s="53" t="s">
        <v>82</v>
      </c>
      <c r="D82" s="53"/>
      <c r="E82" s="53"/>
      <c r="F82" s="53"/>
      <c r="G82" s="53"/>
    </row>
    <row r="83" spans="2:7" ht="18.75">
      <c r="B83" s="53" t="s">
        <v>71</v>
      </c>
      <c r="C83" s="53" t="s">
        <v>82</v>
      </c>
      <c r="D83" s="53"/>
      <c r="E83" s="53"/>
      <c r="F83" s="53">
        <v>3</v>
      </c>
      <c r="G83" s="53">
        <v>3963</v>
      </c>
    </row>
    <row r="84" spans="2:7" ht="18.75">
      <c r="B84" s="53" t="s">
        <v>10</v>
      </c>
      <c r="C84" s="53" t="s">
        <v>82</v>
      </c>
      <c r="D84" s="53"/>
      <c r="E84" s="53"/>
      <c r="F84" s="53">
        <v>3</v>
      </c>
      <c r="G84" s="53">
        <v>3963</v>
      </c>
    </row>
    <row r="85" spans="2:7" ht="18.75">
      <c r="B85" s="52" t="s">
        <v>93</v>
      </c>
      <c r="C85" s="53" t="s">
        <v>82</v>
      </c>
      <c r="D85" s="53"/>
      <c r="E85" s="53"/>
      <c r="F85" s="53"/>
      <c r="G85" s="53"/>
    </row>
    <row r="86" spans="2:7" ht="18.75">
      <c r="B86" s="53" t="s">
        <v>8</v>
      </c>
      <c r="C86" s="53" t="s">
        <v>82</v>
      </c>
      <c r="D86" s="53"/>
      <c r="E86" s="53"/>
      <c r="F86" s="53">
        <v>2</v>
      </c>
      <c r="G86" s="53">
        <v>64003</v>
      </c>
    </row>
    <row r="87" spans="2:7" ht="18.75">
      <c r="B87" s="53" t="s">
        <v>10</v>
      </c>
      <c r="C87" s="53" t="s">
        <v>82</v>
      </c>
      <c r="D87" s="53"/>
      <c r="E87" s="53"/>
      <c r="F87" s="53">
        <v>2</v>
      </c>
      <c r="G87" s="53">
        <v>64003</v>
      </c>
    </row>
    <row r="88" spans="2:7" ht="18.75">
      <c r="B88" s="52" t="s">
        <v>131</v>
      </c>
      <c r="C88" s="53" t="s">
        <v>82</v>
      </c>
      <c r="D88" s="53"/>
      <c r="E88" s="53"/>
      <c r="F88" s="53"/>
      <c r="G88" s="53"/>
    </row>
    <row r="89" spans="2:7" ht="18.75">
      <c r="B89" s="53" t="s">
        <v>78</v>
      </c>
      <c r="C89" s="53" t="s">
        <v>82</v>
      </c>
      <c r="D89" s="53"/>
      <c r="E89" s="53"/>
      <c r="F89" s="53">
        <v>1</v>
      </c>
      <c r="G89" s="53">
        <v>7785</v>
      </c>
    </row>
    <row r="90" spans="2:7" ht="18.75">
      <c r="B90" s="53" t="s">
        <v>23</v>
      </c>
      <c r="C90" s="53" t="s">
        <v>82</v>
      </c>
      <c r="D90" s="53"/>
      <c r="E90" s="53"/>
      <c r="F90" s="53">
        <v>1</v>
      </c>
      <c r="G90" s="53">
        <v>4095</v>
      </c>
    </row>
    <row r="91" spans="2:7" ht="18.75">
      <c r="B91" s="53" t="s">
        <v>33</v>
      </c>
      <c r="C91" s="53" t="s">
        <v>82</v>
      </c>
      <c r="D91" s="53"/>
      <c r="E91" s="53"/>
      <c r="F91" s="53">
        <v>2</v>
      </c>
      <c r="G91" s="53">
        <v>15053</v>
      </c>
    </row>
    <row r="92" spans="2:7" ht="18.75">
      <c r="B92" s="53" t="s">
        <v>15</v>
      </c>
      <c r="C92" s="53" t="s">
        <v>82</v>
      </c>
      <c r="D92" s="53"/>
      <c r="E92" s="53"/>
      <c r="F92" s="53">
        <v>4</v>
      </c>
      <c r="G92" s="53">
        <v>21313</v>
      </c>
    </row>
    <row r="93" spans="2:7" ht="18.75">
      <c r="B93" s="53" t="s">
        <v>9</v>
      </c>
      <c r="C93" s="53" t="s">
        <v>82</v>
      </c>
      <c r="D93" s="53"/>
      <c r="E93" s="53"/>
      <c r="F93" s="53">
        <v>1</v>
      </c>
      <c r="G93" s="53">
        <v>5265</v>
      </c>
    </row>
    <row r="94" spans="2:7" ht="18.75">
      <c r="B94" s="53" t="s">
        <v>132</v>
      </c>
      <c r="C94" s="53" t="s">
        <v>82</v>
      </c>
      <c r="D94" s="53"/>
      <c r="E94" s="53"/>
      <c r="F94" s="53">
        <v>1</v>
      </c>
      <c r="G94" s="53">
        <v>887</v>
      </c>
    </row>
    <row r="95" spans="2:7" ht="18.75">
      <c r="B95" s="53" t="s">
        <v>10</v>
      </c>
      <c r="C95" s="53" t="s">
        <v>82</v>
      </c>
      <c r="D95" s="53"/>
      <c r="E95" s="53"/>
      <c r="F95" s="53">
        <v>10</v>
      </c>
      <c r="G95" s="53">
        <v>54398</v>
      </c>
    </row>
    <row r="96" spans="2:7" ht="18.75">
      <c r="B96" s="52" t="s">
        <v>94</v>
      </c>
      <c r="C96" s="53" t="s">
        <v>82</v>
      </c>
      <c r="D96" s="53"/>
      <c r="E96" s="53"/>
      <c r="F96" s="53"/>
      <c r="G96" s="53"/>
    </row>
    <row r="97" spans="2:7" ht="18.75">
      <c r="B97" s="53" t="s">
        <v>24</v>
      </c>
      <c r="C97" s="53" t="s">
        <v>82</v>
      </c>
      <c r="D97" s="53"/>
      <c r="E97" s="53"/>
      <c r="F97" s="53">
        <v>1</v>
      </c>
      <c r="G97" s="53">
        <v>19522</v>
      </c>
    </row>
    <row r="98" spans="2:7" ht="18.75">
      <c r="B98" s="53" t="s">
        <v>71</v>
      </c>
      <c r="C98" s="53" t="s">
        <v>82</v>
      </c>
      <c r="D98" s="53"/>
      <c r="E98" s="53"/>
      <c r="F98" s="53">
        <v>1</v>
      </c>
      <c r="G98" s="53">
        <v>12167</v>
      </c>
    </row>
    <row r="99" spans="2:7" ht="18.75">
      <c r="B99" s="53" t="s">
        <v>9</v>
      </c>
      <c r="C99" s="53" t="s">
        <v>82</v>
      </c>
      <c r="D99" s="53"/>
      <c r="E99" s="53"/>
      <c r="F99" s="53">
        <v>1</v>
      </c>
      <c r="G99" s="53">
        <v>16065</v>
      </c>
    </row>
    <row r="100" spans="2:7" ht="18.75">
      <c r="B100" s="53" t="s">
        <v>10</v>
      </c>
      <c r="C100" s="53" t="s">
        <v>82</v>
      </c>
      <c r="D100" s="53"/>
      <c r="E100" s="53"/>
      <c r="F100" s="53">
        <v>3</v>
      </c>
      <c r="G100" s="53">
        <v>47754</v>
      </c>
    </row>
    <row r="101" spans="2:7" ht="18.75">
      <c r="B101" s="52" t="s">
        <v>133</v>
      </c>
      <c r="C101" s="53" t="s">
        <v>82</v>
      </c>
      <c r="D101" s="53"/>
      <c r="E101" s="53"/>
      <c r="F101" s="53"/>
      <c r="G101" s="53"/>
    </row>
    <row r="102" spans="2:7" ht="18.75">
      <c r="B102" s="53" t="s">
        <v>11</v>
      </c>
      <c r="C102" s="53" t="s">
        <v>82</v>
      </c>
      <c r="D102" s="53">
        <v>1</v>
      </c>
      <c r="E102" s="53">
        <v>3917</v>
      </c>
      <c r="F102" s="53"/>
      <c r="G102" s="53"/>
    </row>
    <row r="103" spans="2:7" ht="18.75">
      <c r="B103" s="53" t="s">
        <v>17</v>
      </c>
      <c r="C103" s="53" t="s">
        <v>82</v>
      </c>
      <c r="D103" s="53"/>
      <c r="E103" s="53"/>
      <c r="F103" s="53">
        <v>5</v>
      </c>
      <c r="G103" s="53">
        <v>15758</v>
      </c>
    </row>
    <row r="104" spans="2:7" ht="18.75">
      <c r="B104" s="53" t="s">
        <v>12</v>
      </c>
      <c r="C104" s="53" t="s">
        <v>82</v>
      </c>
      <c r="D104" s="53"/>
      <c r="E104" s="53"/>
      <c r="F104" s="53">
        <v>1</v>
      </c>
      <c r="G104" s="53">
        <v>2187</v>
      </c>
    </row>
    <row r="105" spans="2:7" ht="18.75">
      <c r="B105" s="53" t="s">
        <v>71</v>
      </c>
      <c r="C105" s="53" t="s">
        <v>82</v>
      </c>
      <c r="D105" s="53"/>
      <c r="E105" s="53"/>
      <c r="F105" s="53">
        <v>6</v>
      </c>
      <c r="G105" s="53">
        <v>168183</v>
      </c>
    </row>
    <row r="106" spans="2:7" ht="18.75">
      <c r="B106" s="53" t="s">
        <v>9</v>
      </c>
      <c r="C106" s="53" t="s">
        <v>82</v>
      </c>
      <c r="D106" s="53"/>
      <c r="E106" s="53"/>
      <c r="F106" s="53">
        <v>24</v>
      </c>
      <c r="G106" s="53">
        <v>123787</v>
      </c>
    </row>
    <row r="107" spans="2:7" ht="18.75">
      <c r="B107" s="53" t="s">
        <v>14</v>
      </c>
      <c r="C107" s="53" t="s">
        <v>82</v>
      </c>
      <c r="D107" s="53"/>
      <c r="E107" s="53"/>
      <c r="F107" s="53">
        <v>1</v>
      </c>
      <c r="G107" s="53">
        <v>31203</v>
      </c>
    </row>
    <row r="108" spans="2:7" ht="18.75">
      <c r="B108" s="53" t="s">
        <v>31</v>
      </c>
      <c r="C108" s="53" t="s">
        <v>82</v>
      </c>
      <c r="D108" s="53"/>
      <c r="E108" s="53"/>
      <c r="F108" s="53">
        <v>1</v>
      </c>
      <c r="G108" s="53">
        <v>6259</v>
      </c>
    </row>
    <row r="109" spans="2:7" ht="18.75">
      <c r="B109" s="53" t="s">
        <v>10</v>
      </c>
      <c r="C109" s="53" t="s">
        <v>82</v>
      </c>
      <c r="D109" s="53">
        <v>1</v>
      </c>
      <c r="E109" s="53">
        <v>3917</v>
      </c>
      <c r="F109" s="53">
        <v>38</v>
      </c>
      <c r="G109" s="53">
        <v>347377</v>
      </c>
    </row>
    <row r="110" spans="2:7" ht="18.75">
      <c r="B110" s="52" t="s">
        <v>95</v>
      </c>
      <c r="C110" s="53" t="s">
        <v>82</v>
      </c>
      <c r="D110" s="53"/>
      <c r="E110" s="53"/>
      <c r="F110" s="53"/>
      <c r="G110" s="53"/>
    </row>
    <row r="111" spans="2:7" ht="18.75">
      <c r="B111" s="53" t="s">
        <v>11</v>
      </c>
      <c r="C111" s="53" t="s">
        <v>82</v>
      </c>
      <c r="D111" s="53"/>
      <c r="E111" s="53"/>
      <c r="F111" s="53">
        <v>2</v>
      </c>
      <c r="G111" s="53">
        <v>13440</v>
      </c>
    </row>
    <row r="112" spans="2:7" ht="18.75">
      <c r="B112" s="53" t="s">
        <v>12</v>
      </c>
      <c r="C112" s="53" t="s">
        <v>82</v>
      </c>
      <c r="D112" s="53"/>
      <c r="E112" s="53"/>
      <c r="F112" s="53">
        <v>1</v>
      </c>
      <c r="G112" s="53">
        <v>2040</v>
      </c>
    </row>
    <row r="113" spans="2:7" ht="18.75">
      <c r="B113" s="53" t="s">
        <v>33</v>
      </c>
      <c r="C113" s="53" t="s">
        <v>82</v>
      </c>
      <c r="D113" s="53">
        <v>1</v>
      </c>
      <c r="E113" s="53">
        <v>157</v>
      </c>
      <c r="F113" s="53"/>
      <c r="G113" s="53"/>
    </row>
    <row r="114" spans="2:7" ht="18.75">
      <c r="B114" s="53" t="s">
        <v>73</v>
      </c>
      <c r="C114" s="53" t="s">
        <v>82</v>
      </c>
      <c r="D114" s="53"/>
      <c r="E114" s="53"/>
      <c r="F114" s="53">
        <v>1</v>
      </c>
      <c r="G114" s="53">
        <v>18769</v>
      </c>
    </row>
    <row r="115" spans="2:7" ht="18.75">
      <c r="B115" s="53" t="s">
        <v>71</v>
      </c>
      <c r="C115" s="53" t="s">
        <v>82</v>
      </c>
      <c r="D115" s="53"/>
      <c r="E115" s="53"/>
      <c r="F115" s="53">
        <v>1</v>
      </c>
      <c r="G115" s="53">
        <v>18769</v>
      </c>
    </row>
    <row r="116" spans="2:7" ht="18.75">
      <c r="B116" s="53" t="s">
        <v>29</v>
      </c>
      <c r="C116" s="53" t="s">
        <v>82</v>
      </c>
      <c r="D116" s="53">
        <v>1</v>
      </c>
      <c r="E116" s="53">
        <v>5208</v>
      </c>
      <c r="F116" s="53"/>
      <c r="G116" s="53"/>
    </row>
    <row r="117" spans="2:7" ht="18.75">
      <c r="B117" s="53" t="s">
        <v>9</v>
      </c>
      <c r="C117" s="53" t="s">
        <v>82</v>
      </c>
      <c r="D117" s="53">
        <v>1</v>
      </c>
      <c r="E117" s="53">
        <v>32143</v>
      </c>
      <c r="F117" s="53"/>
      <c r="G117" s="53"/>
    </row>
    <row r="118" spans="2:7" ht="18.75">
      <c r="B118" s="53" t="s">
        <v>42</v>
      </c>
      <c r="C118" s="53" t="s">
        <v>82</v>
      </c>
      <c r="D118" s="53"/>
      <c r="E118" s="53"/>
      <c r="F118" s="53">
        <v>1</v>
      </c>
      <c r="G118" s="53">
        <v>991</v>
      </c>
    </row>
    <row r="119" spans="2:7" ht="18.75">
      <c r="B119" s="53" t="s">
        <v>72</v>
      </c>
      <c r="C119" s="53" t="s">
        <v>82</v>
      </c>
      <c r="D119" s="53"/>
      <c r="E119" s="53"/>
      <c r="F119" s="53">
        <v>1</v>
      </c>
      <c r="G119" s="53">
        <v>16391</v>
      </c>
    </row>
    <row r="120" spans="2:7" ht="18.75">
      <c r="B120" s="53" t="s">
        <v>10</v>
      </c>
      <c r="C120" s="53" t="s">
        <v>82</v>
      </c>
      <c r="D120" s="53">
        <v>3</v>
      </c>
      <c r="E120" s="53">
        <v>37508</v>
      </c>
      <c r="F120" s="53">
        <v>7</v>
      </c>
      <c r="G120" s="53">
        <v>70400</v>
      </c>
    </row>
    <row r="121" spans="2:7" ht="18.75">
      <c r="B121" s="52" t="s">
        <v>96</v>
      </c>
      <c r="C121" s="53" t="s">
        <v>82</v>
      </c>
      <c r="D121" s="53"/>
      <c r="E121" s="53"/>
      <c r="F121" s="53"/>
      <c r="G121" s="53"/>
    </row>
    <row r="122" spans="2:7" ht="18.75">
      <c r="B122" s="53" t="s">
        <v>134</v>
      </c>
      <c r="C122" s="53" t="s">
        <v>82</v>
      </c>
      <c r="D122" s="53"/>
      <c r="E122" s="53"/>
      <c r="F122" s="53">
        <v>3</v>
      </c>
      <c r="G122" s="53">
        <v>7492</v>
      </c>
    </row>
    <row r="123" spans="2:7" ht="18.75">
      <c r="B123" s="53" t="s">
        <v>9</v>
      </c>
      <c r="C123" s="53" t="s">
        <v>82</v>
      </c>
      <c r="D123" s="53">
        <v>1</v>
      </c>
      <c r="E123" s="53">
        <v>14816</v>
      </c>
      <c r="F123" s="53">
        <v>4</v>
      </c>
      <c r="G123" s="53">
        <v>3495</v>
      </c>
    </row>
    <row r="124" spans="2:7" ht="18.75">
      <c r="B124" s="53" t="s">
        <v>42</v>
      </c>
      <c r="C124" s="53" t="s">
        <v>82</v>
      </c>
      <c r="D124" s="53"/>
      <c r="E124" s="53"/>
      <c r="F124" s="53">
        <v>1</v>
      </c>
      <c r="G124" s="53">
        <v>18511</v>
      </c>
    </row>
    <row r="125" spans="2:7" ht="18.75">
      <c r="B125" s="53" t="s">
        <v>10</v>
      </c>
      <c r="C125" s="53" t="s">
        <v>82</v>
      </c>
      <c r="D125" s="53">
        <v>1</v>
      </c>
      <c r="E125" s="53">
        <v>14816</v>
      </c>
      <c r="F125" s="53">
        <v>8</v>
      </c>
      <c r="G125" s="53">
        <v>29498</v>
      </c>
    </row>
    <row r="126" spans="2:7" ht="18.75">
      <c r="B126" s="52" t="s">
        <v>97</v>
      </c>
      <c r="C126" s="53" t="s">
        <v>82</v>
      </c>
      <c r="D126" s="53"/>
      <c r="E126" s="53"/>
      <c r="F126" s="53"/>
      <c r="G126" s="53"/>
    </row>
    <row r="127" spans="2:7" ht="18.75">
      <c r="B127" s="53" t="s">
        <v>21</v>
      </c>
      <c r="C127" s="53" t="s">
        <v>82</v>
      </c>
      <c r="D127" s="53"/>
      <c r="E127" s="53"/>
      <c r="F127" s="53">
        <v>1</v>
      </c>
      <c r="G127" s="53">
        <v>14165</v>
      </c>
    </row>
    <row r="128" spans="2:7" ht="18.75">
      <c r="B128" s="53" t="s">
        <v>22</v>
      </c>
      <c r="C128" s="53" t="s">
        <v>82</v>
      </c>
      <c r="D128" s="53"/>
      <c r="E128" s="53"/>
      <c r="F128" s="53">
        <v>1</v>
      </c>
      <c r="G128" s="53">
        <v>7770</v>
      </c>
    </row>
    <row r="129" spans="2:7" ht="18.75">
      <c r="B129" s="53" t="s">
        <v>23</v>
      </c>
      <c r="C129" s="53" t="s">
        <v>82</v>
      </c>
      <c r="D129" s="53"/>
      <c r="E129" s="53"/>
      <c r="F129" s="53">
        <v>12</v>
      </c>
      <c r="G129" s="53">
        <v>105733</v>
      </c>
    </row>
    <row r="130" spans="2:7" ht="18.75">
      <c r="B130" s="53" t="s">
        <v>8</v>
      </c>
      <c r="C130" s="53" t="s">
        <v>82</v>
      </c>
      <c r="D130" s="53"/>
      <c r="E130" s="53"/>
      <c r="F130" s="53">
        <v>1</v>
      </c>
      <c r="G130" s="53">
        <v>29819</v>
      </c>
    </row>
    <row r="131" spans="2:7" ht="18.75">
      <c r="B131" s="53" t="s">
        <v>124</v>
      </c>
      <c r="C131" s="53" t="s">
        <v>82</v>
      </c>
      <c r="D131" s="53"/>
      <c r="E131" s="53"/>
      <c r="F131" s="53">
        <v>5</v>
      </c>
      <c r="G131" s="53">
        <v>106413</v>
      </c>
    </row>
    <row r="132" spans="2:7" ht="18.75">
      <c r="B132" s="53" t="s">
        <v>71</v>
      </c>
      <c r="C132" s="53" t="s">
        <v>82</v>
      </c>
      <c r="D132" s="53"/>
      <c r="E132" s="53"/>
      <c r="F132" s="53">
        <v>4</v>
      </c>
      <c r="G132" s="53">
        <v>79732</v>
      </c>
    </row>
    <row r="133" spans="2:7" ht="18.75">
      <c r="B133" s="53" t="s">
        <v>15</v>
      </c>
      <c r="C133" s="53" t="s">
        <v>82</v>
      </c>
      <c r="D133" s="53"/>
      <c r="E133" s="53"/>
      <c r="F133" s="53">
        <v>9</v>
      </c>
      <c r="G133" s="53">
        <v>57806</v>
      </c>
    </row>
    <row r="134" spans="2:7" ht="18.75">
      <c r="B134" s="53" t="s">
        <v>31</v>
      </c>
      <c r="C134" s="53" t="s">
        <v>82</v>
      </c>
      <c r="D134" s="53"/>
      <c r="E134" s="53"/>
      <c r="F134" s="53">
        <v>2</v>
      </c>
      <c r="G134" s="53">
        <v>35949</v>
      </c>
    </row>
    <row r="135" spans="2:7" ht="18.75">
      <c r="B135" s="53" t="s">
        <v>39</v>
      </c>
      <c r="C135" s="53" t="s">
        <v>82</v>
      </c>
      <c r="D135" s="53"/>
      <c r="E135" s="53"/>
      <c r="F135" s="53">
        <v>1</v>
      </c>
      <c r="G135" s="53">
        <v>19191</v>
      </c>
    </row>
    <row r="136" spans="2:7" ht="18.75">
      <c r="B136" s="53" t="s">
        <v>10</v>
      </c>
      <c r="C136" s="53" t="s">
        <v>82</v>
      </c>
      <c r="D136" s="53"/>
      <c r="E136" s="53"/>
      <c r="F136" s="53">
        <v>36</v>
      </c>
      <c r="G136" s="53">
        <v>456578</v>
      </c>
    </row>
    <row r="137" spans="2:7" ht="18.75">
      <c r="B137" s="52" t="s">
        <v>135</v>
      </c>
      <c r="C137" s="53" t="s">
        <v>82</v>
      </c>
      <c r="D137" s="53"/>
      <c r="E137" s="53"/>
      <c r="F137" s="53"/>
      <c r="G137" s="53"/>
    </row>
    <row r="138" spans="2:7" ht="18.75">
      <c r="B138" s="53" t="s">
        <v>46</v>
      </c>
      <c r="C138" s="53" t="s">
        <v>82</v>
      </c>
      <c r="D138" s="53"/>
      <c r="E138" s="53"/>
      <c r="F138" s="53">
        <v>1</v>
      </c>
      <c r="G138" s="53">
        <v>52193</v>
      </c>
    </row>
    <row r="139" spans="2:7" ht="18.75">
      <c r="B139" s="53" t="s">
        <v>8</v>
      </c>
      <c r="C139" s="53" t="s">
        <v>82</v>
      </c>
      <c r="D139" s="53"/>
      <c r="E139" s="53"/>
      <c r="F139" s="53">
        <v>1</v>
      </c>
      <c r="G139" s="53">
        <v>47271</v>
      </c>
    </row>
    <row r="140" spans="2:7" ht="18.75">
      <c r="B140" s="53" t="s">
        <v>10</v>
      </c>
      <c r="C140" s="53" t="s">
        <v>82</v>
      </c>
      <c r="D140" s="53"/>
      <c r="E140" s="53"/>
      <c r="F140" s="53">
        <v>2</v>
      </c>
      <c r="G140" s="53">
        <v>99464</v>
      </c>
    </row>
    <row r="141" spans="2:7" ht="18.75">
      <c r="B141" s="52" t="s">
        <v>136</v>
      </c>
      <c r="C141" s="53" t="s">
        <v>82</v>
      </c>
      <c r="D141" s="53"/>
      <c r="E141" s="53"/>
      <c r="F141" s="53"/>
      <c r="G141" s="53"/>
    </row>
    <row r="142" spans="2:7" ht="18.75">
      <c r="B142" s="53" t="s">
        <v>100</v>
      </c>
      <c r="C142" s="53" t="s">
        <v>82</v>
      </c>
      <c r="D142" s="53"/>
      <c r="E142" s="53"/>
      <c r="F142" s="53">
        <v>1</v>
      </c>
      <c r="G142" s="53">
        <v>2533</v>
      </c>
    </row>
    <row r="143" spans="2:7" ht="18.75">
      <c r="B143" s="53" t="s">
        <v>10</v>
      </c>
      <c r="C143" s="53" t="s">
        <v>82</v>
      </c>
      <c r="D143" s="53"/>
      <c r="E143" s="53"/>
      <c r="F143" s="53">
        <v>1</v>
      </c>
      <c r="G143" s="53">
        <v>2533</v>
      </c>
    </row>
    <row r="144" spans="2:7" ht="18.75">
      <c r="B144" s="52" t="s">
        <v>137</v>
      </c>
      <c r="C144" s="53" t="s">
        <v>82</v>
      </c>
      <c r="D144" s="53"/>
      <c r="E144" s="53"/>
      <c r="F144" s="53"/>
      <c r="G144" s="53"/>
    </row>
    <row r="145" spans="2:7" ht="18.75">
      <c r="B145" s="53" t="s">
        <v>17</v>
      </c>
      <c r="C145" s="53" t="s">
        <v>82</v>
      </c>
      <c r="D145" s="53"/>
      <c r="E145" s="53"/>
      <c r="F145" s="53">
        <v>1</v>
      </c>
      <c r="G145" s="53">
        <v>10189</v>
      </c>
    </row>
    <row r="146" spans="2:7" ht="18.75">
      <c r="B146" s="53" t="s">
        <v>71</v>
      </c>
      <c r="C146" s="53" t="s">
        <v>82</v>
      </c>
      <c r="D146" s="53"/>
      <c r="E146" s="53"/>
      <c r="F146" s="53">
        <v>1</v>
      </c>
      <c r="G146" s="53">
        <v>27239</v>
      </c>
    </row>
    <row r="147" spans="2:7" ht="18.75">
      <c r="B147" s="53" t="s">
        <v>9</v>
      </c>
      <c r="C147" s="53" t="s">
        <v>82</v>
      </c>
      <c r="D147" s="53">
        <v>1</v>
      </c>
      <c r="E147" s="53">
        <v>9111</v>
      </c>
      <c r="F147" s="53"/>
      <c r="G147" s="53"/>
    </row>
    <row r="148" spans="2:7" ht="18.75">
      <c r="B148" s="53" t="s">
        <v>10</v>
      </c>
      <c r="C148" s="53" t="s">
        <v>82</v>
      </c>
      <c r="D148" s="53">
        <v>1</v>
      </c>
      <c r="E148" s="53">
        <v>9111</v>
      </c>
      <c r="F148" s="53">
        <v>2</v>
      </c>
      <c r="G148" s="53">
        <v>37428</v>
      </c>
    </row>
    <row r="149" spans="2:7" ht="18.75">
      <c r="B149" s="52" t="s">
        <v>98</v>
      </c>
      <c r="C149" s="53" t="s">
        <v>82</v>
      </c>
      <c r="D149" s="53"/>
      <c r="E149" s="53"/>
      <c r="F149" s="53"/>
      <c r="G149" s="53"/>
    </row>
    <row r="150" spans="2:7" ht="18.75">
      <c r="B150" s="53" t="s">
        <v>26</v>
      </c>
      <c r="C150" s="53" t="s">
        <v>82</v>
      </c>
      <c r="D150" s="53"/>
      <c r="E150" s="53"/>
      <c r="F150" s="53">
        <v>1</v>
      </c>
      <c r="G150" s="53">
        <v>9111</v>
      </c>
    </row>
    <row r="151" spans="2:7" ht="18.75">
      <c r="B151" s="53" t="s">
        <v>10</v>
      </c>
      <c r="C151" s="53" t="s">
        <v>82</v>
      </c>
      <c r="D151" s="53"/>
      <c r="E151" s="53"/>
      <c r="F151" s="53">
        <v>1</v>
      </c>
      <c r="G151" s="53">
        <v>9111</v>
      </c>
    </row>
    <row r="152" spans="2:7" ht="18.75">
      <c r="B152" s="52" t="s">
        <v>99</v>
      </c>
      <c r="C152" s="53" t="s">
        <v>82</v>
      </c>
      <c r="D152" s="53"/>
      <c r="E152" s="53"/>
      <c r="F152" s="53"/>
      <c r="G152" s="53"/>
    </row>
    <row r="153" spans="2:7" ht="18.75">
      <c r="B153" s="53" t="s">
        <v>23</v>
      </c>
      <c r="C153" s="53" t="s">
        <v>82</v>
      </c>
      <c r="D153" s="53"/>
      <c r="E153" s="53"/>
      <c r="F153" s="53">
        <v>8</v>
      </c>
      <c r="G153" s="53">
        <v>36908</v>
      </c>
    </row>
    <row r="154" spans="2:7" ht="18.75">
      <c r="B154" s="53" t="s">
        <v>8</v>
      </c>
      <c r="C154" s="53" t="s">
        <v>82</v>
      </c>
      <c r="D154" s="53"/>
      <c r="E154" s="53"/>
      <c r="F154" s="53">
        <v>2</v>
      </c>
      <c r="G154" s="53">
        <v>58160</v>
      </c>
    </row>
    <row r="155" spans="2:7" ht="18.75">
      <c r="B155" s="53" t="s">
        <v>124</v>
      </c>
      <c r="C155" s="53" t="s">
        <v>82</v>
      </c>
      <c r="D155" s="53"/>
      <c r="E155" s="53"/>
      <c r="F155" s="53">
        <v>8</v>
      </c>
      <c r="G155" s="53">
        <v>61687</v>
      </c>
    </row>
    <row r="156" spans="2:7" ht="18.75">
      <c r="B156" s="53" t="s">
        <v>15</v>
      </c>
      <c r="C156" s="53" t="s">
        <v>82</v>
      </c>
      <c r="D156" s="53"/>
      <c r="E156" s="53"/>
      <c r="F156" s="53">
        <v>4</v>
      </c>
      <c r="G156" s="53">
        <v>28196</v>
      </c>
    </row>
    <row r="157" spans="2:7" ht="18.75">
      <c r="B157" s="53" t="s">
        <v>20</v>
      </c>
      <c r="C157" s="53" t="s">
        <v>82</v>
      </c>
      <c r="D157" s="53"/>
      <c r="E157" s="53"/>
      <c r="F157" s="53">
        <v>1</v>
      </c>
      <c r="G157" s="53">
        <v>6255</v>
      </c>
    </row>
    <row r="158" spans="2:7" ht="18.75">
      <c r="B158" s="53" t="s">
        <v>10</v>
      </c>
      <c r="C158" s="53" t="s">
        <v>82</v>
      </c>
      <c r="D158" s="53"/>
      <c r="E158" s="53"/>
      <c r="F158" s="53">
        <v>23</v>
      </c>
      <c r="G158" s="53">
        <v>191206</v>
      </c>
    </row>
    <row r="159" spans="2:7" ht="18.75">
      <c r="B159" s="52" t="s">
        <v>138</v>
      </c>
      <c r="C159" s="53" t="s">
        <v>82</v>
      </c>
      <c r="D159" s="53"/>
      <c r="E159" s="53"/>
      <c r="F159" s="53"/>
      <c r="G159" s="53"/>
    </row>
    <row r="160" spans="2:7" ht="18.75">
      <c r="B160" s="53" t="s">
        <v>36</v>
      </c>
      <c r="C160" s="53" t="s">
        <v>82</v>
      </c>
      <c r="D160" s="53"/>
      <c r="E160" s="53"/>
      <c r="F160" s="53">
        <v>1</v>
      </c>
      <c r="G160" s="53">
        <v>25573</v>
      </c>
    </row>
    <row r="161" spans="2:7" ht="18.75">
      <c r="B161" s="53" t="s">
        <v>11</v>
      </c>
      <c r="C161" s="53" t="s">
        <v>82</v>
      </c>
      <c r="D161" s="53">
        <v>2</v>
      </c>
      <c r="E161" s="53">
        <v>17724</v>
      </c>
      <c r="F161" s="53">
        <v>1</v>
      </c>
      <c r="G161" s="53">
        <v>31829</v>
      </c>
    </row>
    <row r="162" spans="2:7" ht="18.75">
      <c r="B162" s="53" t="s">
        <v>16</v>
      </c>
      <c r="C162" s="53" t="s">
        <v>82</v>
      </c>
      <c r="D162" s="53"/>
      <c r="E162" s="53"/>
      <c r="F162" s="53">
        <v>1</v>
      </c>
      <c r="G162" s="53">
        <v>27239</v>
      </c>
    </row>
    <row r="163" spans="2:7" ht="18.75">
      <c r="B163" s="53" t="s">
        <v>17</v>
      </c>
      <c r="C163" s="53" t="s">
        <v>82</v>
      </c>
      <c r="D163" s="53"/>
      <c r="E163" s="53"/>
      <c r="F163" s="53">
        <v>6</v>
      </c>
      <c r="G163" s="53">
        <v>63206</v>
      </c>
    </row>
    <row r="164" spans="2:7" ht="18.75">
      <c r="B164" s="53" t="s">
        <v>12</v>
      </c>
      <c r="C164" s="53" t="s">
        <v>82</v>
      </c>
      <c r="D164" s="53"/>
      <c r="E164" s="53"/>
      <c r="F164" s="53">
        <v>3</v>
      </c>
      <c r="G164" s="53">
        <v>18771</v>
      </c>
    </row>
    <row r="165" spans="2:7" ht="18.75">
      <c r="B165" s="53" t="s">
        <v>73</v>
      </c>
      <c r="C165" s="53" t="s">
        <v>82</v>
      </c>
      <c r="D165" s="53"/>
      <c r="E165" s="53"/>
      <c r="F165" s="53">
        <v>1</v>
      </c>
      <c r="G165" s="53">
        <v>27334</v>
      </c>
    </row>
    <row r="166" spans="2:7" ht="18.75">
      <c r="B166" s="53" t="s">
        <v>71</v>
      </c>
      <c r="C166" s="53" t="s">
        <v>82</v>
      </c>
      <c r="D166" s="53">
        <v>1</v>
      </c>
      <c r="E166" s="53">
        <v>2715</v>
      </c>
      <c r="F166" s="53">
        <v>7</v>
      </c>
      <c r="G166" s="53">
        <v>122015</v>
      </c>
    </row>
    <row r="167" spans="2:7" ht="18.75">
      <c r="B167" s="53" t="s">
        <v>29</v>
      </c>
      <c r="C167" s="53" t="s">
        <v>82</v>
      </c>
      <c r="D167" s="53"/>
      <c r="E167" s="53"/>
      <c r="F167" s="53">
        <v>1</v>
      </c>
      <c r="G167" s="53">
        <v>8263</v>
      </c>
    </row>
    <row r="168" spans="2:7" ht="18.75">
      <c r="B168" s="53" t="s">
        <v>9</v>
      </c>
      <c r="C168" s="53" t="s">
        <v>82</v>
      </c>
      <c r="D168" s="53">
        <v>1</v>
      </c>
      <c r="E168" s="53">
        <v>756</v>
      </c>
      <c r="F168" s="53">
        <v>9</v>
      </c>
      <c r="G168" s="53">
        <v>96016</v>
      </c>
    </row>
    <row r="169" spans="2:7" ht="18.75">
      <c r="B169" s="53" t="s">
        <v>14</v>
      </c>
      <c r="C169" s="53" t="s">
        <v>82</v>
      </c>
      <c r="D169" s="53"/>
      <c r="E169" s="53"/>
      <c r="F169" s="53">
        <v>1</v>
      </c>
      <c r="G169" s="53">
        <v>27368</v>
      </c>
    </row>
    <row r="170" spans="2:7" ht="18.75">
      <c r="B170" s="53" t="s">
        <v>42</v>
      </c>
      <c r="C170" s="53" t="s">
        <v>82</v>
      </c>
      <c r="D170" s="53"/>
      <c r="E170" s="53"/>
      <c r="F170" s="53">
        <v>1</v>
      </c>
      <c r="G170" s="53">
        <v>1837</v>
      </c>
    </row>
    <row r="171" spans="2:7" ht="18.75">
      <c r="B171" s="53" t="s">
        <v>72</v>
      </c>
      <c r="C171" s="53" t="s">
        <v>82</v>
      </c>
      <c r="D171" s="53"/>
      <c r="E171" s="53"/>
      <c r="F171" s="53">
        <v>2</v>
      </c>
      <c r="G171" s="53">
        <v>24037</v>
      </c>
    </row>
    <row r="172" spans="2:7" ht="18.75">
      <c r="B172" s="53" t="s">
        <v>70</v>
      </c>
      <c r="C172" s="53" t="s">
        <v>82</v>
      </c>
      <c r="D172" s="53"/>
      <c r="E172" s="53"/>
      <c r="F172" s="53">
        <v>1</v>
      </c>
      <c r="G172" s="53">
        <v>10335</v>
      </c>
    </row>
    <row r="173" spans="2:7" ht="18.75">
      <c r="B173" s="53" t="s">
        <v>10</v>
      </c>
      <c r="C173" s="53" t="s">
        <v>82</v>
      </c>
      <c r="D173" s="53">
        <v>4</v>
      </c>
      <c r="E173" s="53">
        <v>21195</v>
      </c>
      <c r="F173" s="53">
        <v>35</v>
      </c>
      <c r="G173" s="53">
        <v>483823</v>
      </c>
    </row>
    <row r="174" spans="2:7" ht="18.75">
      <c r="B174" s="52" t="s">
        <v>139</v>
      </c>
      <c r="C174" s="53" t="s">
        <v>82</v>
      </c>
      <c r="D174" s="53"/>
      <c r="E174" s="53"/>
      <c r="F174" s="53"/>
      <c r="G174" s="53"/>
    </row>
    <row r="175" spans="2:7" ht="18.75">
      <c r="B175" s="53" t="s">
        <v>17</v>
      </c>
      <c r="C175" s="53" t="s">
        <v>82</v>
      </c>
      <c r="D175" s="53"/>
      <c r="E175" s="53"/>
      <c r="F175" s="53">
        <v>1</v>
      </c>
      <c r="G175" s="53">
        <v>4044</v>
      </c>
    </row>
    <row r="176" spans="2:7" ht="18.75">
      <c r="B176" s="53" t="s">
        <v>12</v>
      </c>
      <c r="C176" s="53" t="s">
        <v>82</v>
      </c>
      <c r="D176" s="53"/>
      <c r="E176" s="53"/>
      <c r="F176" s="53">
        <v>3</v>
      </c>
      <c r="G176" s="53">
        <v>12132</v>
      </c>
    </row>
    <row r="177" spans="2:7" ht="18.75">
      <c r="B177" s="53" t="s">
        <v>18</v>
      </c>
      <c r="C177" s="53" t="s">
        <v>82</v>
      </c>
      <c r="D177" s="53"/>
      <c r="E177" s="53"/>
      <c r="F177" s="53">
        <v>1</v>
      </c>
      <c r="G177" s="53">
        <v>4044</v>
      </c>
    </row>
    <row r="178" spans="2:7" ht="18.75">
      <c r="B178" s="53" t="s">
        <v>9</v>
      </c>
      <c r="C178" s="53" t="s">
        <v>82</v>
      </c>
      <c r="D178" s="53"/>
      <c r="E178" s="53"/>
      <c r="F178" s="53">
        <v>2</v>
      </c>
      <c r="G178" s="53">
        <v>10728</v>
      </c>
    </row>
    <row r="179" spans="2:7" ht="18.75">
      <c r="B179" s="53" t="s">
        <v>10</v>
      </c>
      <c r="C179" s="53" t="s">
        <v>82</v>
      </c>
      <c r="D179" s="53"/>
      <c r="E179" s="53"/>
      <c r="F179" s="53">
        <v>7</v>
      </c>
      <c r="G179" s="53">
        <v>30948</v>
      </c>
    </row>
    <row r="180" spans="2:7" ht="18.75">
      <c r="B180" s="52" t="s">
        <v>140</v>
      </c>
      <c r="C180" s="53" t="s">
        <v>82</v>
      </c>
      <c r="D180" s="53"/>
      <c r="E180" s="53"/>
      <c r="F180" s="53"/>
      <c r="G180" s="53"/>
    </row>
    <row r="181" spans="2:7" ht="18.75">
      <c r="B181" s="53" t="s">
        <v>71</v>
      </c>
      <c r="C181" s="53" t="s">
        <v>82</v>
      </c>
      <c r="D181" s="53"/>
      <c r="E181" s="53"/>
      <c r="F181" s="53">
        <v>1</v>
      </c>
      <c r="G181" s="53">
        <v>60</v>
      </c>
    </row>
    <row r="182" spans="2:7" ht="18.75">
      <c r="B182" s="53" t="s">
        <v>10</v>
      </c>
      <c r="C182" s="53" t="s">
        <v>82</v>
      </c>
      <c r="D182" s="53"/>
      <c r="E182" s="53"/>
      <c r="F182" s="53">
        <v>1</v>
      </c>
      <c r="G182" s="53">
        <v>60</v>
      </c>
    </row>
    <row r="183" spans="2:7" ht="18.75">
      <c r="B183" s="52" t="s">
        <v>101</v>
      </c>
      <c r="C183" s="53" t="s">
        <v>82</v>
      </c>
      <c r="D183" s="53"/>
      <c r="E183" s="53"/>
      <c r="F183" s="53"/>
      <c r="G183" s="53"/>
    </row>
    <row r="184" spans="2:7" ht="18.75">
      <c r="B184" s="53" t="s">
        <v>17</v>
      </c>
      <c r="C184" s="53" t="s">
        <v>82</v>
      </c>
      <c r="D184" s="53"/>
      <c r="E184" s="53"/>
      <c r="F184" s="53">
        <v>2</v>
      </c>
      <c r="G184" s="53">
        <v>12709</v>
      </c>
    </row>
    <row r="185" spans="2:7" ht="18.75">
      <c r="B185" s="53" t="s">
        <v>33</v>
      </c>
      <c r="C185" s="53" t="s">
        <v>82</v>
      </c>
      <c r="D185" s="53"/>
      <c r="E185" s="53"/>
      <c r="F185" s="53">
        <v>1</v>
      </c>
      <c r="G185" s="53">
        <v>34544</v>
      </c>
    </row>
    <row r="186" spans="2:7" ht="18.75">
      <c r="B186" s="53" t="s">
        <v>124</v>
      </c>
      <c r="C186" s="53" t="s">
        <v>82</v>
      </c>
      <c r="D186" s="53"/>
      <c r="E186" s="53"/>
      <c r="F186" s="53">
        <v>2</v>
      </c>
      <c r="G186" s="53">
        <v>46964</v>
      </c>
    </row>
    <row r="187" spans="2:7" ht="18.75">
      <c r="B187" s="53" t="s">
        <v>71</v>
      </c>
      <c r="C187" s="53" t="s">
        <v>82</v>
      </c>
      <c r="D187" s="53"/>
      <c r="E187" s="53"/>
      <c r="F187" s="53">
        <v>8</v>
      </c>
      <c r="G187" s="53">
        <v>131490</v>
      </c>
    </row>
    <row r="188" spans="2:7" ht="18.75">
      <c r="B188" s="53" t="s">
        <v>29</v>
      </c>
      <c r="C188" s="53" t="s">
        <v>82</v>
      </c>
      <c r="D188" s="53"/>
      <c r="E188" s="53"/>
      <c r="F188" s="53">
        <v>1</v>
      </c>
      <c r="G188" s="53">
        <v>7523</v>
      </c>
    </row>
    <row r="189" spans="2:7" ht="18.75">
      <c r="B189" s="53" t="s">
        <v>18</v>
      </c>
      <c r="C189" s="53" t="s">
        <v>82</v>
      </c>
      <c r="D189" s="53"/>
      <c r="E189" s="53"/>
      <c r="F189" s="53">
        <v>1</v>
      </c>
      <c r="G189" s="53">
        <v>6040</v>
      </c>
    </row>
    <row r="190" spans="2:7" ht="18.75">
      <c r="B190" s="53" t="s">
        <v>9</v>
      </c>
      <c r="C190" s="53" t="s">
        <v>82</v>
      </c>
      <c r="D190" s="53"/>
      <c r="E190" s="53"/>
      <c r="F190" s="53">
        <v>4</v>
      </c>
      <c r="G190" s="53">
        <v>44857</v>
      </c>
    </row>
    <row r="191" spans="2:7" ht="18.75">
      <c r="B191" s="53" t="s">
        <v>14</v>
      </c>
      <c r="C191" s="53" t="s">
        <v>82</v>
      </c>
      <c r="D191" s="53"/>
      <c r="E191" s="53"/>
      <c r="F191" s="53">
        <v>1</v>
      </c>
      <c r="G191" s="53">
        <v>18908</v>
      </c>
    </row>
    <row r="192" spans="2:7" ht="18.75">
      <c r="B192" s="53" t="s">
        <v>72</v>
      </c>
      <c r="C192" s="53" t="s">
        <v>82</v>
      </c>
      <c r="D192" s="53"/>
      <c r="E192" s="53"/>
      <c r="F192" s="53">
        <v>1</v>
      </c>
      <c r="G192" s="53">
        <v>23801</v>
      </c>
    </row>
    <row r="193" spans="2:7" ht="18.75">
      <c r="B193" s="53" t="s">
        <v>20</v>
      </c>
      <c r="C193" s="53" t="s">
        <v>82</v>
      </c>
      <c r="D193" s="53">
        <v>1</v>
      </c>
      <c r="E193" s="53">
        <v>11098</v>
      </c>
      <c r="F193" s="53"/>
      <c r="G193" s="53"/>
    </row>
    <row r="194" spans="2:7" ht="18.75">
      <c r="B194" s="53" t="s">
        <v>10</v>
      </c>
      <c r="C194" s="53" t="s">
        <v>82</v>
      </c>
      <c r="D194" s="53">
        <v>1</v>
      </c>
      <c r="E194" s="53">
        <v>11098</v>
      </c>
      <c r="F194" s="53">
        <v>21</v>
      </c>
      <c r="G194" s="53">
        <v>326836</v>
      </c>
    </row>
    <row r="195" spans="2:7" ht="18.75">
      <c r="B195" s="52" t="s">
        <v>102</v>
      </c>
      <c r="C195" s="53" t="s">
        <v>82</v>
      </c>
      <c r="D195" s="53"/>
      <c r="E195" s="53"/>
      <c r="F195" s="53"/>
      <c r="G195" s="53"/>
    </row>
    <row r="196" spans="2:7" ht="18.75">
      <c r="B196" s="53" t="s">
        <v>11</v>
      </c>
      <c r="C196" s="53" t="s">
        <v>82</v>
      </c>
      <c r="D196" s="53">
        <v>2</v>
      </c>
      <c r="E196" s="53">
        <v>28178</v>
      </c>
      <c r="F196" s="53"/>
      <c r="G196" s="53"/>
    </row>
    <row r="197" spans="2:7" ht="18.75">
      <c r="B197" s="53" t="s">
        <v>16</v>
      </c>
      <c r="C197" s="53" t="s">
        <v>82</v>
      </c>
      <c r="D197" s="53"/>
      <c r="E197" s="53"/>
      <c r="F197" s="53">
        <v>1</v>
      </c>
      <c r="G197" s="53">
        <v>25754</v>
      </c>
    </row>
    <row r="198" spans="2:7" ht="18.75">
      <c r="B198" s="53" t="s">
        <v>17</v>
      </c>
      <c r="C198" s="53" t="s">
        <v>82</v>
      </c>
      <c r="D198" s="53"/>
      <c r="E198" s="53"/>
      <c r="F198" s="53">
        <v>6</v>
      </c>
      <c r="G198" s="53">
        <v>68903</v>
      </c>
    </row>
    <row r="199" spans="2:7" ht="18.75">
      <c r="B199" s="53" t="s">
        <v>12</v>
      </c>
      <c r="C199" s="53" t="s">
        <v>82</v>
      </c>
      <c r="D199" s="53"/>
      <c r="E199" s="53"/>
      <c r="F199" s="53">
        <v>1</v>
      </c>
      <c r="G199" s="53">
        <v>6255</v>
      </c>
    </row>
    <row r="200" spans="2:7" ht="18.75">
      <c r="B200" s="53" t="s">
        <v>124</v>
      </c>
      <c r="C200" s="53" t="s">
        <v>82</v>
      </c>
      <c r="D200" s="53"/>
      <c r="E200" s="53"/>
      <c r="F200" s="53">
        <v>1</v>
      </c>
      <c r="G200" s="53">
        <v>9393</v>
      </c>
    </row>
    <row r="201" spans="2:7" ht="18.75">
      <c r="B201" s="53" t="s">
        <v>71</v>
      </c>
      <c r="C201" s="53" t="s">
        <v>82</v>
      </c>
      <c r="D201" s="53"/>
      <c r="E201" s="53"/>
      <c r="F201" s="53">
        <v>18</v>
      </c>
      <c r="G201" s="53">
        <v>329468</v>
      </c>
    </row>
    <row r="202" spans="2:7" ht="18.75">
      <c r="B202" s="53" t="s">
        <v>29</v>
      </c>
      <c r="C202" s="53" t="s">
        <v>82</v>
      </c>
      <c r="D202" s="53"/>
      <c r="E202" s="53"/>
      <c r="F202" s="53">
        <v>1</v>
      </c>
      <c r="G202" s="53">
        <v>18651</v>
      </c>
    </row>
    <row r="203" spans="2:7" ht="18.75">
      <c r="B203" s="53" t="s">
        <v>18</v>
      </c>
      <c r="C203" s="53" t="s">
        <v>82</v>
      </c>
      <c r="D203" s="53"/>
      <c r="E203" s="53"/>
      <c r="F203" s="53">
        <v>1</v>
      </c>
      <c r="G203" s="53">
        <v>5265</v>
      </c>
    </row>
    <row r="204" spans="2:7" ht="18.75">
      <c r="B204" s="53" t="s">
        <v>9</v>
      </c>
      <c r="C204" s="53" t="s">
        <v>82</v>
      </c>
      <c r="D204" s="53">
        <v>1</v>
      </c>
      <c r="E204" s="53">
        <v>13205</v>
      </c>
      <c r="F204" s="53">
        <v>16</v>
      </c>
      <c r="G204" s="53">
        <v>189528</v>
      </c>
    </row>
    <row r="205" spans="2:7" ht="18.75">
      <c r="B205" s="53" t="s">
        <v>14</v>
      </c>
      <c r="C205" s="53" t="s">
        <v>82</v>
      </c>
      <c r="D205" s="53"/>
      <c r="E205" s="53"/>
      <c r="F205" s="53">
        <v>1</v>
      </c>
      <c r="G205" s="53">
        <v>20158</v>
      </c>
    </row>
    <row r="206" spans="2:7" ht="18.75">
      <c r="B206" s="53" t="s">
        <v>31</v>
      </c>
      <c r="C206" s="53" t="s">
        <v>82</v>
      </c>
      <c r="D206" s="53"/>
      <c r="E206" s="53"/>
      <c r="F206" s="53">
        <v>1</v>
      </c>
      <c r="G206" s="53">
        <v>6052</v>
      </c>
    </row>
    <row r="207" spans="2:7" ht="18.75">
      <c r="B207" s="53" t="s">
        <v>10</v>
      </c>
      <c r="C207" s="53" t="s">
        <v>82</v>
      </c>
      <c r="D207" s="53">
        <v>3</v>
      </c>
      <c r="E207" s="53">
        <v>41383</v>
      </c>
      <c r="F207" s="53">
        <v>47</v>
      </c>
      <c r="G207" s="53">
        <v>679427</v>
      </c>
    </row>
    <row r="208" spans="2:7" ht="18.75">
      <c r="B208" s="52" t="s">
        <v>103</v>
      </c>
      <c r="C208" s="53" t="s">
        <v>82</v>
      </c>
      <c r="D208" s="53"/>
      <c r="E208" s="53"/>
      <c r="F208" s="53"/>
      <c r="G208" s="53"/>
    </row>
    <row r="209" spans="2:7" ht="18.75">
      <c r="B209" s="53" t="s">
        <v>8</v>
      </c>
      <c r="C209" s="53" t="s">
        <v>82</v>
      </c>
      <c r="D209" s="53"/>
      <c r="E209" s="53"/>
      <c r="F209" s="53">
        <v>1</v>
      </c>
      <c r="G209" s="53">
        <v>1044</v>
      </c>
    </row>
    <row r="210" spans="2:7" ht="18.75">
      <c r="B210" s="53" t="s">
        <v>10</v>
      </c>
      <c r="C210" s="53" t="s">
        <v>82</v>
      </c>
      <c r="D210" s="53"/>
      <c r="E210" s="53"/>
      <c r="F210" s="53">
        <v>1</v>
      </c>
      <c r="G210" s="53">
        <v>1044</v>
      </c>
    </row>
    <row r="211" spans="2:7" ht="18.75">
      <c r="B211" s="52" t="s">
        <v>141</v>
      </c>
      <c r="C211" s="53" t="s">
        <v>82</v>
      </c>
      <c r="D211" s="53"/>
      <c r="E211" s="53"/>
      <c r="F211" s="53"/>
      <c r="G211" s="53"/>
    </row>
    <row r="212" spans="2:7" ht="18.75">
      <c r="B212" s="53" t="s">
        <v>9</v>
      </c>
      <c r="C212" s="53" t="s">
        <v>82</v>
      </c>
      <c r="D212" s="53"/>
      <c r="E212" s="53"/>
      <c r="F212" s="53">
        <v>1</v>
      </c>
      <c r="G212" s="53">
        <v>2871</v>
      </c>
    </row>
    <row r="213" spans="2:7" ht="18.75">
      <c r="B213" s="53" t="s">
        <v>10</v>
      </c>
      <c r="C213" s="53" t="s">
        <v>82</v>
      </c>
      <c r="D213" s="53"/>
      <c r="E213" s="53"/>
      <c r="F213" s="53">
        <v>1</v>
      </c>
      <c r="G213" s="53">
        <v>2871</v>
      </c>
    </row>
    <row r="214" spans="2:7" ht="18.75">
      <c r="B214" s="52" t="s">
        <v>104</v>
      </c>
      <c r="C214" s="53" t="s">
        <v>82</v>
      </c>
      <c r="D214" s="53"/>
      <c r="E214" s="53"/>
      <c r="F214" s="53"/>
      <c r="G214" s="53"/>
    </row>
    <row r="215" spans="2:7" ht="18.75">
      <c r="B215" s="53" t="s">
        <v>15</v>
      </c>
      <c r="C215" s="53" t="s">
        <v>82</v>
      </c>
      <c r="D215" s="53"/>
      <c r="E215" s="53"/>
      <c r="F215" s="53">
        <v>1</v>
      </c>
      <c r="G215" s="53">
        <v>20209</v>
      </c>
    </row>
    <row r="216" spans="2:7" ht="18.75">
      <c r="B216" s="53" t="s">
        <v>10</v>
      </c>
      <c r="C216" s="53" t="s">
        <v>82</v>
      </c>
      <c r="D216" s="53"/>
      <c r="E216" s="53"/>
      <c r="F216" s="53">
        <v>1</v>
      </c>
      <c r="G216" s="53">
        <v>20209</v>
      </c>
    </row>
    <row r="217" spans="2:7" ht="18.75">
      <c r="B217" s="52" t="s">
        <v>105</v>
      </c>
      <c r="C217" s="53" t="s">
        <v>82</v>
      </c>
      <c r="D217" s="53"/>
      <c r="E217" s="53"/>
      <c r="F217" s="53"/>
      <c r="G217" s="53"/>
    </row>
    <row r="218" spans="2:7" ht="18.75">
      <c r="B218" s="53" t="s">
        <v>28</v>
      </c>
      <c r="C218" s="53" t="s">
        <v>82</v>
      </c>
      <c r="D218" s="53"/>
      <c r="E218" s="53"/>
      <c r="F218" s="53">
        <v>1</v>
      </c>
      <c r="G218" s="53">
        <v>2949</v>
      </c>
    </row>
    <row r="219" spans="2:7" ht="18.75">
      <c r="B219" s="53" t="s">
        <v>10</v>
      </c>
      <c r="C219" s="53" t="s">
        <v>82</v>
      </c>
      <c r="D219" s="53"/>
      <c r="E219" s="53"/>
      <c r="F219" s="53">
        <v>1</v>
      </c>
      <c r="G219" s="53">
        <v>2949</v>
      </c>
    </row>
    <row r="220" spans="2:7" ht="18.75">
      <c r="B220" s="52" t="s">
        <v>142</v>
      </c>
      <c r="C220" s="53" t="s">
        <v>82</v>
      </c>
      <c r="D220" s="53"/>
      <c r="E220" s="53"/>
      <c r="F220" s="53"/>
      <c r="G220" s="53"/>
    </row>
    <row r="221" spans="2:7" ht="18.75">
      <c r="B221" s="53" t="s">
        <v>15</v>
      </c>
      <c r="C221" s="53" t="s">
        <v>82</v>
      </c>
      <c r="D221" s="53"/>
      <c r="E221" s="53"/>
      <c r="F221" s="53">
        <v>1</v>
      </c>
      <c r="G221" s="53">
        <v>10108</v>
      </c>
    </row>
    <row r="222" spans="2:7" ht="18.75">
      <c r="B222" s="53" t="s">
        <v>9</v>
      </c>
      <c r="C222" s="53" t="s">
        <v>82</v>
      </c>
      <c r="D222" s="53">
        <v>1</v>
      </c>
      <c r="E222" s="53">
        <v>69</v>
      </c>
      <c r="F222" s="53">
        <v>2</v>
      </c>
      <c r="G222" s="53">
        <v>1840</v>
      </c>
    </row>
    <row r="223" spans="2:7" ht="18.75">
      <c r="B223" s="53" t="s">
        <v>42</v>
      </c>
      <c r="C223" s="53" t="s">
        <v>82</v>
      </c>
      <c r="D223" s="53"/>
      <c r="E223" s="53"/>
      <c r="F223" s="53">
        <v>1</v>
      </c>
      <c r="G223" s="53">
        <v>971</v>
      </c>
    </row>
    <row r="224" spans="2:7" ht="18.75">
      <c r="B224" s="53" t="s">
        <v>72</v>
      </c>
      <c r="C224" s="53" t="s">
        <v>82</v>
      </c>
      <c r="D224" s="53"/>
      <c r="E224" s="53"/>
      <c r="F224" s="53">
        <v>1</v>
      </c>
      <c r="G224" s="53">
        <v>69</v>
      </c>
    </row>
    <row r="225" spans="2:7" ht="18.75">
      <c r="B225" s="53" t="s">
        <v>10</v>
      </c>
      <c r="C225" s="53" t="s">
        <v>82</v>
      </c>
      <c r="D225" s="53">
        <v>1</v>
      </c>
      <c r="E225" s="53">
        <v>69</v>
      </c>
      <c r="F225" s="53">
        <v>5</v>
      </c>
      <c r="G225" s="53">
        <v>12988</v>
      </c>
    </row>
    <row r="226" spans="2:7" ht="18.75">
      <c r="B226" s="52" t="s">
        <v>107</v>
      </c>
      <c r="C226" s="53" t="s">
        <v>82</v>
      </c>
      <c r="D226" s="53"/>
      <c r="E226" s="53"/>
      <c r="F226" s="53"/>
      <c r="G226" s="53"/>
    </row>
    <row r="227" spans="2:7" ht="18.75">
      <c r="B227" s="53" t="s">
        <v>17</v>
      </c>
      <c r="C227" s="53" t="s">
        <v>82</v>
      </c>
      <c r="D227" s="53"/>
      <c r="E227" s="53"/>
      <c r="F227" s="53">
        <v>1</v>
      </c>
      <c r="G227" s="53">
        <v>9793</v>
      </c>
    </row>
    <row r="228" spans="2:7" ht="18.75">
      <c r="B228" s="53" t="s">
        <v>29</v>
      </c>
      <c r="C228" s="53" t="s">
        <v>82</v>
      </c>
      <c r="D228" s="53"/>
      <c r="E228" s="53"/>
      <c r="F228" s="53">
        <v>1</v>
      </c>
      <c r="G228" s="53">
        <v>12176</v>
      </c>
    </row>
    <row r="229" spans="2:7" ht="18.75">
      <c r="B229" s="53" t="s">
        <v>9</v>
      </c>
      <c r="C229" s="53" t="s">
        <v>82</v>
      </c>
      <c r="D229" s="53"/>
      <c r="E229" s="53"/>
      <c r="F229" s="53">
        <v>1</v>
      </c>
      <c r="G229" s="53">
        <v>12176</v>
      </c>
    </row>
    <row r="230" spans="2:7" ht="18.75">
      <c r="B230" s="53" t="s">
        <v>14</v>
      </c>
      <c r="C230" s="53" t="s">
        <v>82</v>
      </c>
      <c r="D230" s="53"/>
      <c r="E230" s="53"/>
      <c r="F230" s="53">
        <v>1</v>
      </c>
      <c r="G230" s="53">
        <v>12176</v>
      </c>
    </row>
    <row r="231" spans="2:7" ht="18.75">
      <c r="B231" s="53" t="s">
        <v>31</v>
      </c>
      <c r="C231" s="53" t="s">
        <v>82</v>
      </c>
      <c r="D231" s="53"/>
      <c r="E231" s="53"/>
      <c r="F231" s="53">
        <v>1</v>
      </c>
      <c r="G231" s="53">
        <v>21599</v>
      </c>
    </row>
    <row r="232" spans="2:7" ht="18.75">
      <c r="B232" s="53" t="s">
        <v>10</v>
      </c>
      <c r="C232" s="53" t="s">
        <v>82</v>
      </c>
      <c r="D232" s="53"/>
      <c r="E232" s="53"/>
      <c r="F232" s="53">
        <v>5</v>
      </c>
      <c r="G232" s="53">
        <v>67920</v>
      </c>
    </row>
    <row r="233" spans="2:7" ht="18.75">
      <c r="B233" s="52" t="s">
        <v>108</v>
      </c>
      <c r="C233" s="53" t="s">
        <v>82</v>
      </c>
      <c r="D233" s="53"/>
      <c r="E233" s="53"/>
      <c r="F233" s="53"/>
      <c r="G233" s="53"/>
    </row>
    <row r="234" spans="2:7" ht="18.75">
      <c r="B234" s="53" t="s">
        <v>128</v>
      </c>
      <c r="C234" s="53" t="s">
        <v>82</v>
      </c>
      <c r="D234" s="53"/>
      <c r="E234" s="53"/>
      <c r="F234" s="53">
        <v>1</v>
      </c>
      <c r="G234" s="53">
        <v>4260</v>
      </c>
    </row>
    <row r="235" spans="2:7" ht="18.75">
      <c r="B235" s="53" t="s">
        <v>38</v>
      </c>
      <c r="C235" s="53" t="s">
        <v>82</v>
      </c>
      <c r="D235" s="53"/>
      <c r="E235" s="53"/>
      <c r="F235" s="53">
        <v>4</v>
      </c>
      <c r="G235" s="53">
        <v>82822</v>
      </c>
    </row>
    <row r="236" spans="2:7" ht="18.75">
      <c r="B236" s="53" t="s">
        <v>78</v>
      </c>
      <c r="C236" s="53" t="s">
        <v>82</v>
      </c>
      <c r="D236" s="53"/>
      <c r="E236" s="53"/>
      <c r="F236" s="53">
        <v>4</v>
      </c>
      <c r="G236" s="53">
        <v>17004</v>
      </c>
    </row>
    <row r="237" spans="2:7" ht="18.75">
      <c r="B237" s="53" t="s">
        <v>74</v>
      </c>
      <c r="C237" s="53" t="s">
        <v>82</v>
      </c>
      <c r="D237" s="53"/>
      <c r="E237" s="53"/>
      <c r="F237" s="53">
        <v>1</v>
      </c>
      <c r="G237" s="53">
        <v>15525</v>
      </c>
    </row>
    <row r="238" spans="2:7" ht="18.75">
      <c r="B238" s="53" t="s">
        <v>143</v>
      </c>
      <c r="C238" s="53" t="s">
        <v>82</v>
      </c>
      <c r="D238" s="53"/>
      <c r="E238" s="53"/>
      <c r="F238" s="53">
        <v>1</v>
      </c>
      <c r="G238" s="53">
        <v>577</v>
      </c>
    </row>
    <row r="239" spans="2:7" ht="18.75">
      <c r="B239" s="53" t="s">
        <v>45</v>
      </c>
      <c r="C239" s="53" t="s">
        <v>82</v>
      </c>
      <c r="D239" s="53"/>
      <c r="E239" s="53"/>
      <c r="F239" s="53">
        <v>2</v>
      </c>
      <c r="G239" s="53">
        <v>5931</v>
      </c>
    </row>
    <row r="240" spans="2:7" ht="18.75">
      <c r="B240" s="53" t="s">
        <v>23</v>
      </c>
      <c r="C240" s="53" t="s">
        <v>82</v>
      </c>
      <c r="D240" s="53"/>
      <c r="E240" s="53"/>
      <c r="F240" s="53">
        <v>1</v>
      </c>
      <c r="G240" s="53">
        <v>4095</v>
      </c>
    </row>
    <row r="241" spans="2:7" ht="18.75">
      <c r="B241" s="53" t="s">
        <v>8</v>
      </c>
      <c r="C241" s="53" t="s">
        <v>82</v>
      </c>
      <c r="D241" s="53"/>
      <c r="E241" s="53"/>
      <c r="F241" s="53">
        <v>4</v>
      </c>
      <c r="G241" s="53">
        <v>30211</v>
      </c>
    </row>
    <row r="242" spans="2:7" ht="18.75">
      <c r="B242" s="53" t="s">
        <v>12</v>
      </c>
      <c r="C242" s="53" t="s">
        <v>82</v>
      </c>
      <c r="D242" s="53"/>
      <c r="E242" s="53"/>
      <c r="F242" s="53">
        <v>1</v>
      </c>
      <c r="G242" s="53">
        <v>55023</v>
      </c>
    </row>
    <row r="243" spans="2:7" ht="18.75">
      <c r="B243" s="53" t="s">
        <v>33</v>
      </c>
      <c r="C243" s="53" t="s">
        <v>82</v>
      </c>
      <c r="D243" s="53"/>
      <c r="E243" s="53"/>
      <c r="F243" s="53">
        <v>10</v>
      </c>
      <c r="G243" s="53">
        <v>413172</v>
      </c>
    </row>
    <row r="244" spans="2:7" ht="18.75">
      <c r="B244" s="53" t="s">
        <v>124</v>
      </c>
      <c r="C244" s="53" t="s">
        <v>82</v>
      </c>
      <c r="D244" s="53"/>
      <c r="E244" s="53"/>
      <c r="F244" s="53">
        <v>1</v>
      </c>
      <c r="G244" s="53">
        <v>7626</v>
      </c>
    </row>
    <row r="245" spans="2:7" ht="18.75">
      <c r="B245" s="53" t="s">
        <v>83</v>
      </c>
      <c r="C245" s="53" t="s">
        <v>82</v>
      </c>
      <c r="D245" s="53"/>
      <c r="E245" s="53"/>
      <c r="F245" s="53">
        <v>1</v>
      </c>
      <c r="G245" s="53">
        <v>484</v>
      </c>
    </row>
    <row r="246" spans="2:7" ht="18.75">
      <c r="B246" s="53" t="s">
        <v>52</v>
      </c>
      <c r="C246" s="53" t="s">
        <v>82</v>
      </c>
      <c r="D246" s="53"/>
      <c r="E246" s="53"/>
      <c r="F246" s="53">
        <v>1</v>
      </c>
      <c r="G246" s="53">
        <v>31639</v>
      </c>
    </row>
    <row r="247" spans="2:7" ht="18.75">
      <c r="B247" s="53" t="s">
        <v>43</v>
      </c>
      <c r="C247" s="53" t="s">
        <v>82</v>
      </c>
      <c r="D247" s="53"/>
      <c r="E247" s="53"/>
      <c r="F247" s="53">
        <v>1</v>
      </c>
      <c r="G247" s="53">
        <v>187</v>
      </c>
    </row>
    <row r="248" spans="2:7" ht="18.75">
      <c r="B248" s="53" t="s">
        <v>15</v>
      </c>
      <c r="C248" s="53" t="s">
        <v>82</v>
      </c>
      <c r="D248" s="53"/>
      <c r="E248" s="53"/>
      <c r="F248" s="53">
        <v>2</v>
      </c>
      <c r="G248" s="53">
        <v>51820</v>
      </c>
    </row>
    <row r="249" spans="2:7" ht="18.75">
      <c r="B249" s="53" t="s">
        <v>9</v>
      </c>
      <c r="C249" s="53" t="s">
        <v>82</v>
      </c>
      <c r="D249" s="53"/>
      <c r="E249" s="53"/>
      <c r="F249" s="53">
        <v>1</v>
      </c>
      <c r="G249" s="53">
        <v>768</v>
      </c>
    </row>
    <row r="250" spans="2:7" ht="18.75">
      <c r="B250" s="53" t="s">
        <v>120</v>
      </c>
      <c r="C250" s="53" t="s">
        <v>82</v>
      </c>
      <c r="D250" s="53"/>
      <c r="E250" s="53"/>
      <c r="F250" s="53">
        <v>1</v>
      </c>
      <c r="G250" s="53">
        <v>643</v>
      </c>
    </row>
    <row r="251" spans="2:7" ht="18.75">
      <c r="B251" s="53" t="s">
        <v>144</v>
      </c>
      <c r="C251" s="53" t="s">
        <v>82</v>
      </c>
      <c r="D251" s="53"/>
      <c r="E251" s="53"/>
      <c r="F251" s="53">
        <v>1</v>
      </c>
      <c r="G251" s="53">
        <v>11</v>
      </c>
    </row>
    <row r="252" spans="2:7" ht="18.75">
      <c r="B252" s="53" t="s">
        <v>72</v>
      </c>
      <c r="C252" s="53" t="s">
        <v>82</v>
      </c>
      <c r="D252" s="53"/>
      <c r="E252" s="53"/>
      <c r="F252" s="53">
        <v>2</v>
      </c>
      <c r="G252" s="53">
        <v>7920</v>
      </c>
    </row>
    <row r="253" spans="2:7" ht="18.75">
      <c r="B253" s="53" t="s">
        <v>20</v>
      </c>
      <c r="C253" s="53" t="s">
        <v>82</v>
      </c>
      <c r="D253" s="53"/>
      <c r="E253" s="53"/>
      <c r="F253" s="53">
        <v>1</v>
      </c>
      <c r="G253" s="53">
        <v>6268</v>
      </c>
    </row>
    <row r="254" spans="2:7" ht="18.75">
      <c r="B254" s="53" t="s">
        <v>10</v>
      </c>
      <c r="C254" s="53" t="s">
        <v>82</v>
      </c>
      <c r="D254" s="53"/>
      <c r="E254" s="53"/>
      <c r="F254" s="53">
        <v>41</v>
      </c>
      <c r="G254" s="53">
        <v>735986</v>
      </c>
    </row>
    <row r="255" spans="2:7" ht="18.75">
      <c r="B255" s="52" t="s">
        <v>109</v>
      </c>
      <c r="C255" s="53" t="s">
        <v>82</v>
      </c>
      <c r="D255" s="53"/>
      <c r="E255" s="53"/>
      <c r="F255" s="53"/>
      <c r="G255" s="53"/>
    </row>
    <row r="256" spans="2:7" ht="18.75">
      <c r="B256" s="53" t="s">
        <v>128</v>
      </c>
      <c r="C256" s="53" t="s">
        <v>82</v>
      </c>
      <c r="D256" s="53"/>
      <c r="E256" s="53"/>
      <c r="F256" s="53">
        <v>1</v>
      </c>
      <c r="G256" s="53">
        <v>4260</v>
      </c>
    </row>
    <row r="257" spans="2:7" ht="18.75">
      <c r="B257" s="53" t="s">
        <v>11</v>
      </c>
      <c r="C257" s="53" t="s">
        <v>82</v>
      </c>
      <c r="D257" s="53"/>
      <c r="E257" s="53"/>
      <c r="F257" s="53">
        <v>1</v>
      </c>
      <c r="G257" s="53">
        <v>102</v>
      </c>
    </row>
    <row r="258" spans="2:7" ht="18.75">
      <c r="B258" s="53" t="s">
        <v>23</v>
      </c>
      <c r="C258" s="53" t="s">
        <v>82</v>
      </c>
      <c r="D258" s="53"/>
      <c r="E258" s="53"/>
      <c r="F258" s="53">
        <v>1</v>
      </c>
      <c r="G258" s="53">
        <v>4095</v>
      </c>
    </row>
    <row r="259" spans="2:7" ht="18.75">
      <c r="B259" s="53" t="s">
        <v>17</v>
      </c>
      <c r="C259" s="53" t="s">
        <v>82</v>
      </c>
      <c r="D259" s="53"/>
      <c r="E259" s="53"/>
      <c r="F259" s="53">
        <v>1</v>
      </c>
      <c r="G259" s="53">
        <v>8013</v>
      </c>
    </row>
    <row r="260" spans="2:7" ht="18.75">
      <c r="B260" s="53" t="s">
        <v>9</v>
      </c>
      <c r="C260" s="53" t="s">
        <v>82</v>
      </c>
      <c r="D260" s="53"/>
      <c r="E260" s="53"/>
      <c r="F260" s="53">
        <v>1</v>
      </c>
      <c r="G260" s="53">
        <v>6255</v>
      </c>
    </row>
    <row r="261" spans="2:7" ht="18.75">
      <c r="B261" s="53" t="s">
        <v>42</v>
      </c>
      <c r="C261" s="53" t="s">
        <v>82</v>
      </c>
      <c r="D261" s="53">
        <v>1</v>
      </c>
      <c r="E261" s="53">
        <v>1031</v>
      </c>
      <c r="F261" s="53"/>
      <c r="G261" s="53"/>
    </row>
    <row r="262" spans="2:7" ht="18.75">
      <c r="B262" s="53" t="s">
        <v>10</v>
      </c>
      <c r="C262" s="53" t="s">
        <v>82</v>
      </c>
      <c r="D262" s="53">
        <v>1</v>
      </c>
      <c r="E262" s="53">
        <v>1031</v>
      </c>
      <c r="F262" s="53">
        <v>5</v>
      </c>
      <c r="G262" s="53">
        <v>22725</v>
      </c>
    </row>
    <row r="263" spans="2:7" ht="18.75">
      <c r="B263" s="52" t="s">
        <v>110</v>
      </c>
      <c r="C263" s="53" t="s">
        <v>82</v>
      </c>
      <c r="D263" s="53"/>
      <c r="E263" s="53"/>
      <c r="F263" s="53"/>
      <c r="G263" s="53"/>
    </row>
    <row r="264" spans="2:7" ht="18.75">
      <c r="B264" s="53" t="s">
        <v>23</v>
      </c>
      <c r="C264" s="53" t="s">
        <v>82</v>
      </c>
      <c r="D264" s="53"/>
      <c r="E264" s="53"/>
      <c r="F264" s="53">
        <v>1</v>
      </c>
      <c r="G264" s="53">
        <v>19143</v>
      </c>
    </row>
    <row r="265" spans="2:7" ht="18.75">
      <c r="B265" s="53" t="s">
        <v>8</v>
      </c>
      <c r="C265" s="53" t="s">
        <v>82</v>
      </c>
      <c r="D265" s="53"/>
      <c r="E265" s="53"/>
      <c r="F265" s="53">
        <v>1</v>
      </c>
      <c r="G265" s="53">
        <v>19231</v>
      </c>
    </row>
    <row r="266" spans="2:7" ht="18.75">
      <c r="B266" s="53" t="s">
        <v>33</v>
      </c>
      <c r="C266" s="53" t="s">
        <v>82</v>
      </c>
      <c r="D266" s="53"/>
      <c r="E266" s="53"/>
      <c r="F266" s="53">
        <v>1</v>
      </c>
      <c r="G266" s="53">
        <v>7525</v>
      </c>
    </row>
    <row r="267" spans="2:7" ht="18.75">
      <c r="B267" s="53" t="s">
        <v>124</v>
      </c>
      <c r="C267" s="53" t="s">
        <v>82</v>
      </c>
      <c r="D267" s="53">
        <v>1</v>
      </c>
      <c r="E267" s="53">
        <v>9393</v>
      </c>
      <c r="F267" s="53">
        <v>2</v>
      </c>
      <c r="G267" s="53">
        <v>53441</v>
      </c>
    </row>
    <row r="268" spans="2:7" ht="18.75">
      <c r="B268" s="53" t="s">
        <v>15</v>
      </c>
      <c r="C268" s="53" t="s">
        <v>82</v>
      </c>
      <c r="D268" s="53"/>
      <c r="E268" s="53"/>
      <c r="F268" s="53">
        <v>1</v>
      </c>
      <c r="G268" s="53">
        <v>12319</v>
      </c>
    </row>
    <row r="269" spans="2:7" ht="18.75">
      <c r="B269" s="53" t="s">
        <v>9</v>
      </c>
      <c r="C269" s="53" t="s">
        <v>82</v>
      </c>
      <c r="D269" s="53"/>
      <c r="E269" s="53"/>
      <c r="F269" s="53">
        <v>2</v>
      </c>
      <c r="G269" s="53">
        <v>14380</v>
      </c>
    </row>
    <row r="270" spans="2:7" ht="18.75">
      <c r="B270" s="53" t="s">
        <v>20</v>
      </c>
      <c r="C270" s="53" t="s">
        <v>82</v>
      </c>
      <c r="D270" s="53"/>
      <c r="E270" s="53"/>
      <c r="F270" s="53">
        <v>1</v>
      </c>
      <c r="G270" s="53">
        <v>6326</v>
      </c>
    </row>
    <row r="271" spans="2:7" ht="18.75">
      <c r="B271" s="53" t="s">
        <v>10</v>
      </c>
      <c r="C271" s="53" t="s">
        <v>82</v>
      </c>
      <c r="D271" s="53">
        <v>1</v>
      </c>
      <c r="E271" s="53">
        <v>9393</v>
      </c>
      <c r="F271" s="53">
        <v>9</v>
      </c>
      <c r="G271" s="53">
        <v>132365</v>
      </c>
    </row>
    <row r="272" spans="2:7" ht="18.75">
      <c r="B272" s="52" t="s">
        <v>145</v>
      </c>
      <c r="C272" s="53" t="s">
        <v>82</v>
      </c>
      <c r="D272" s="53"/>
      <c r="E272" s="53"/>
      <c r="F272" s="53"/>
      <c r="G272" s="53"/>
    </row>
    <row r="273" spans="2:7" ht="18.75">
      <c r="B273" s="53" t="s">
        <v>36</v>
      </c>
      <c r="C273" s="53" t="s">
        <v>82</v>
      </c>
      <c r="D273" s="53"/>
      <c r="E273" s="53"/>
      <c r="F273" s="53">
        <v>1</v>
      </c>
      <c r="G273" s="53">
        <v>7782</v>
      </c>
    </row>
    <row r="274" spans="2:7" ht="18.75">
      <c r="B274" s="53" t="s">
        <v>75</v>
      </c>
      <c r="C274" s="53" t="s">
        <v>82</v>
      </c>
      <c r="D274" s="53"/>
      <c r="E274" s="53"/>
      <c r="F274" s="53">
        <v>1</v>
      </c>
      <c r="G274" s="53">
        <v>1338</v>
      </c>
    </row>
    <row r="275" spans="2:7" ht="18.75">
      <c r="B275" s="53" t="s">
        <v>11</v>
      </c>
      <c r="C275" s="53" t="s">
        <v>82</v>
      </c>
      <c r="D275" s="53">
        <v>6</v>
      </c>
      <c r="E275" s="53">
        <v>44549</v>
      </c>
      <c r="F275" s="53"/>
      <c r="G275" s="53"/>
    </row>
    <row r="276" spans="2:7" ht="18.75">
      <c r="B276" s="53" t="s">
        <v>16</v>
      </c>
      <c r="C276" s="53" t="s">
        <v>82</v>
      </c>
      <c r="D276" s="53"/>
      <c r="E276" s="53"/>
      <c r="F276" s="53">
        <v>1</v>
      </c>
      <c r="G276" s="53">
        <v>25645</v>
      </c>
    </row>
    <row r="277" spans="2:7" ht="18.75">
      <c r="B277" s="53" t="s">
        <v>17</v>
      </c>
      <c r="C277" s="53" t="s">
        <v>82</v>
      </c>
      <c r="D277" s="53"/>
      <c r="E277" s="53"/>
      <c r="F277" s="53">
        <v>15</v>
      </c>
      <c r="G277" s="53">
        <v>67097</v>
      </c>
    </row>
    <row r="278" spans="2:7" ht="18.75">
      <c r="B278" s="53" t="s">
        <v>24</v>
      </c>
      <c r="C278" s="53" t="s">
        <v>82</v>
      </c>
      <c r="D278" s="53"/>
      <c r="E278" s="53"/>
      <c r="F278" s="53">
        <v>3</v>
      </c>
      <c r="G278" s="53">
        <v>16594</v>
      </c>
    </row>
    <row r="279" spans="2:7" ht="18.75">
      <c r="B279" s="53" t="s">
        <v>37</v>
      </c>
      <c r="C279" s="53" t="s">
        <v>82</v>
      </c>
      <c r="D279" s="53"/>
      <c r="E279" s="53"/>
      <c r="F279" s="53">
        <v>1</v>
      </c>
      <c r="G279" s="53">
        <v>9898</v>
      </c>
    </row>
    <row r="280" spans="2:7" ht="18.75">
      <c r="B280" s="53" t="s">
        <v>12</v>
      </c>
      <c r="C280" s="53" t="s">
        <v>82</v>
      </c>
      <c r="D280" s="53"/>
      <c r="E280" s="53"/>
      <c r="F280" s="53">
        <v>5</v>
      </c>
      <c r="G280" s="53">
        <v>27358</v>
      </c>
    </row>
    <row r="281" spans="2:7" ht="18.75">
      <c r="B281" s="53" t="s">
        <v>73</v>
      </c>
      <c r="C281" s="53" t="s">
        <v>82</v>
      </c>
      <c r="D281" s="53"/>
      <c r="E281" s="53"/>
      <c r="F281" s="53">
        <v>1</v>
      </c>
      <c r="G281" s="53">
        <v>31192</v>
      </c>
    </row>
    <row r="282" spans="2:7" ht="18.75">
      <c r="B282" s="53" t="s">
        <v>71</v>
      </c>
      <c r="C282" s="53" t="s">
        <v>82</v>
      </c>
      <c r="D282" s="53"/>
      <c r="E282" s="53"/>
      <c r="F282" s="53">
        <v>18</v>
      </c>
      <c r="G282" s="53">
        <v>257576</v>
      </c>
    </row>
    <row r="283" spans="2:7" ht="18.75">
      <c r="B283" s="53" t="s">
        <v>30</v>
      </c>
      <c r="C283" s="53" t="s">
        <v>82</v>
      </c>
      <c r="D283" s="53"/>
      <c r="E283" s="53"/>
      <c r="F283" s="53">
        <v>1</v>
      </c>
      <c r="G283" s="53">
        <v>6104</v>
      </c>
    </row>
    <row r="284" spans="2:7" ht="18.75">
      <c r="B284" s="53" t="s">
        <v>18</v>
      </c>
      <c r="C284" s="53" t="s">
        <v>82</v>
      </c>
      <c r="D284" s="53"/>
      <c r="E284" s="53"/>
      <c r="F284" s="53">
        <v>1</v>
      </c>
      <c r="G284" s="53">
        <v>4626</v>
      </c>
    </row>
    <row r="285" spans="2:7" ht="18.75">
      <c r="B285" s="53" t="s">
        <v>9</v>
      </c>
      <c r="C285" s="53" t="s">
        <v>82</v>
      </c>
      <c r="D285" s="53"/>
      <c r="E285" s="53"/>
      <c r="F285" s="53">
        <v>35</v>
      </c>
      <c r="G285" s="53">
        <v>244869</v>
      </c>
    </row>
    <row r="286" spans="2:7" ht="18.75">
      <c r="B286" s="53" t="s">
        <v>14</v>
      </c>
      <c r="C286" s="53" t="s">
        <v>82</v>
      </c>
      <c r="D286" s="53"/>
      <c r="E286" s="53"/>
      <c r="F286" s="53">
        <v>3</v>
      </c>
      <c r="G286" s="53">
        <v>110662</v>
      </c>
    </row>
    <row r="287" spans="2:7" ht="18.75">
      <c r="B287" s="53" t="s">
        <v>42</v>
      </c>
      <c r="C287" s="53" t="s">
        <v>82</v>
      </c>
      <c r="D287" s="53">
        <v>2</v>
      </c>
      <c r="E287" s="53">
        <v>14790</v>
      </c>
      <c r="F287" s="53"/>
      <c r="G287" s="53"/>
    </row>
    <row r="288" spans="2:7" ht="18.75">
      <c r="B288" s="53" t="s">
        <v>72</v>
      </c>
      <c r="C288" s="53" t="s">
        <v>82</v>
      </c>
      <c r="D288" s="53"/>
      <c r="E288" s="53"/>
      <c r="F288" s="53">
        <v>3</v>
      </c>
      <c r="G288" s="53">
        <v>31577</v>
      </c>
    </row>
    <row r="289" spans="2:7" ht="18.75">
      <c r="B289" s="53" t="s">
        <v>70</v>
      </c>
      <c r="C289" s="53" t="s">
        <v>82</v>
      </c>
      <c r="D289" s="53"/>
      <c r="E289" s="53"/>
      <c r="F289" s="53">
        <v>1</v>
      </c>
      <c r="G289" s="53">
        <v>9793</v>
      </c>
    </row>
    <row r="290" spans="2:7" ht="18.75">
      <c r="B290" s="53" t="s">
        <v>19</v>
      </c>
      <c r="C290" s="53" t="s">
        <v>82</v>
      </c>
      <c r="D290" s="53"/>
      <c r="E290" s="53"/>
      <c r="F290" s="53">
        <v>2</v>
      </c>
      <c r="G290" s="53">
        <v>5964</v>
      </c>
    </row>
    <row r="291" spans="2:7" ht="18.75">
      <c r="B291" s="53" t="s">
        <v>10</v>
      </c>
      <c r="C291" s="53" t="s">
        <v>82</v>
      </c>
      <c r="D291" s="53">
        <v>8</v>
      </c>
      <c r="E291" s="53">
        <v>59339</v>
      </c>
      <c r="F291" s="53">
        <v>92</v>
      </c>
      <c r="G291" s="53">
        <v>858075</v>
      </c>
    </row>
    <row r="292" spans="2:7" ht="18.75">
      <c r="B292" s="52" t="s">
        <v>111</v>
      </c>
      <c r="C292" s="53" t="s">
        <v>82</v>
      </c>
      <c r="D292" s="53"/>
      <c r="E292" s="53"/>
      <c r="F292" s="53"/>
      <c r="G292" s="53"/>
    </row>
    <row r="293" spans="2:7" ht="18.75">
      <c r="B293" s="53" t="s">
        <v>17</v>
      </c>
      <c r="C293" s="53" t="s">
        <v>82</v>
      </c>
      <c r="D293" s="53"/>
      <c r="E293" s="53"/>
      <c r="F293" s="53">
        <v>1</v>
      </c>
      <c r="G293" s="53">
        <v>6052</v>
      </c>
    </row>
    <row r="294" spans="2:7" ht="18.75">
      <c r="B294" s="53" t="s">
        <v>10</v>
      </c>
      <c r="C294" s="53" t="s">
        <v>82</v>
      </c>
      <c r="D294" s="53"/>
      <c r="E294" s="53"/>
      <c r="F294" s="53">
        <v>1</v>
      </c>
      <c r="G294" s="53">
        <v>6052</v>
      </c>
    </row>
    <row r="295" spans="2:7" ht="18.75">
      <c r="B295" s="52" t="s">
        <v>112</v>
      </c>
      <c r="C295" s="53" t="s">
        <v>82</v>
      </c>
      <c r="D295" s="53"/>
      <c r="E295" s="53"/>
      <c r="F295" s="53"/>
      <c r="G295" s="53"/>
    </row>
    <row r="296" spans="2:7" ht="18.75">
      <c r="B296" s="53" t="s">
        <v>21</v>
      </c>
      <c r="C296" s="53" t="s">
        <v>82</v>
      </c>
      <c r="D296" s="53"/>
      <c r="E296" s="53"/>
      <c r="F296" s="53">
        <v>1</v>
      </c>
      <c r="G296" s="53">
        <v>7785</v>
      </c>
    </row>
    <row r="297" spans="2:7" ht="18.75">
      <c r="B297" s="53" t="s">
        <v>46</v>
      </c>
      <c r="C297" s="53" t="s">
        <v>82</v>
      </c>
      <c r="D297" s="53"/>
      <c r="E297" s="53"/>
      <c r="F297" s="53">
        <v>1</v>
      </c>
      <c r="G297" s="53">
        <v>34668</v>
      </c>
    </row>
    <row r="298" spans="2:7" ht="18.75">
      <c r="B298" s="53" t="s">
        <v>23</v>
      </c>
      <c r="C298" s="53" t="s">
        <v>82</v>
      </c>
      <c r="D298" s="53"/>
      <c r="E298" s="53"/>
      <c r="F298" s="53">
        <v>2</v>
      </c>
      <c r="G298" s="53">
        <v>16542</v>
      </c>
    </row>
    <row r="299" spans="2:7" ht="18.75">
      <c r="B299" s="53" t="s">
        <v>8</v>
      </c>
      <c r="C299" s="53" t="s">
        <v>82</v>
      </c>
      <c r="D299" s="53"/>
      <c r="E299" s="53"/>
      <c r="F299" s="53">
        <v>2</v>
      </c>
      <c r="G299" s="53">
        <v>25013</v>
      </c>
    </row>
    <row r="300" spans="2:7" ht="18.75">
      <c r="B300" s="53" t="s">
        <v>33</v>
      </c>
      <c r="C300" s="53" t="s">
        <v>82</v>
      </c>
      <c r="D300" s="53"/>
      <c r="E300" s="53"/>
      <c r="F300" s="53">
        <v>1</v>
      </c>
      <c r="G300" s="53">
        <v>157</v>
      </c>
    </row>
    <row r="301" spans="2:7" ht="18.75">
      <c r="B301" s="53" t="s">
        <v>124</v>
      </c>
      <c r="C301" s="53" t="s">
        <v>82</v>
      </c>
      <c r="D301" s="53"/>
      <c r="E301" s="53"/>
      <c r="F301" s="53">
        <v>1</v>
      </c>
      <c r="G301" s="53">
        <v>29363</v>
      </c>
    </row>
    <row r="302" spans="2:7" ht="18.75">
      <c r="B302" s="53" t="s">
        <v>15</v>
      </c>
      <c r="C302" s="53" t="s">
        <v>82</v>
      </c>
      <c r="D302" s="53"/>
      <c r="E302" s="53"/>
      <c r="F302" s="53">
        <v>1</v>
      </c>
      <c r="G302" s="53">
        <v>6194</v>
      </c>
    </row>
    <row r="303" spans="2:7" ht="18.75">
      <c r="B303" s="53" t="s">
        <v>9</v>
      </c>
      <c r="C303" s="53" t="s">
        <v>82</v>
      </c>
      <c r="D303" s="53"/>
      <c r="E303" s="53"/>
      <c r="F303" s="53">
        <v>1</v>
      </c>
      <c r="G303" s="53">
        <v>10828</v>
      </c>
    </row>
    <row r="304" spans="2:7" ht="18.75">
      <c r="B304" s="53" t="s">
        <v>10</v>
      </c>
      <c r="C304" s="53" t="s">
        <v>82</v>
      </c>
      <c r="D304" s="53"/>
      <c r="E304" s="53"/>
      <c r="F304" s="53">
        <v>10</v>
      </c>
      <c r="G304" s="53">
        <v>130550</v>
      </c>
    </row>
    <row r="305" spans="2:7" ht="18.75">
      <c r="B305" s="52" t="s">
        <v>146</v>
      </c>
      <c r="C305" s="53" t="s">
        <v>82</v>
      </c>
      <c r="D305" s="53"/>
      <c r="E305" s="53"/>
      <c r="F305" s="53"/>
      <c r="G305" s="53"/>
    </row>
    <row r="306" spans="2:7" ht="18.75">
      <c r="B306" s="53" t="s">
        <v>46</v>
      </c>
      <c r="C306" s="53" t="s">
        <v>82</v>
      </c>
      <c r="D306" s="53"/>
      <c r="E306" s="53"/>
      <c r="F306" s="53">
        <v>1</v>
      </c>
      <c r="G306" s="53">
        <v>51170</v>
      </c>
    </row>
    <row r="307" spans="2:7" ht="18.75">
      <c r="B307" s="53" t="s">
        <v>8</v>
      </c>
      <c r="C307" s="53" t="s">
        <v>82</v>
      </c>
      <c r="D307" s="53"/>
      <c r="E307" s="53"/>
      <c r="F307" s="53">
        <v>1</v>
      </c>
      <c r="G307" s="53">
        <v>49805</v>
      </c>
    </row>
    <row r="308" spans="2:7" ht="18.75">
      <c r="B308" s="53" t="s">
        <v>147</v>
      </c>
      <c r="C308" s="53" t="s">
        <v>82</v>
      </c>
      <c r="D308" s="53">
        <v>1</v>
      </c>
      <c r="E308" s="53">
        <v>941</v>
      </c>
      <c r="F308" s="53"/>
      <c r="G308" s="53"/>
    </row>
    <row r="309" spans="2:7" ht="18.75">
      <c r="B309" s="53" t="s">
        <v>10</v>
      </c>
      <c r="C309" s="53" t="s">
        <v>82</v>
      </c>
      <c r="D309" s="53">
        <v>1</v>
      </c>
      <c r="E309" s="53">
        <v>941</v>
      </c>
      <c r="F309" s="53">
        <v>2</v>
      </c>
      <c r="G309" s="53">
        <v>100975</v>
      </c>
    </row>
    <row r="310" spans="2:7" ht="18.75">
      <c r="B310" s="52" t="s">
        <v>148</v>
      </c>
      <c r="C310" s="53" t="s">
        <v>82</v>
      </c>
      <c r="D310" s="53"/>
      <c r="E310" s="53"/>
      <c r="F310" s="53"/>
      <c r="G310" s="53"/>
    </row>
    <row r="311" spans="2:7" ht="18.75">
      <c r="B311" s="53" t="s">
        <v>44</v>
      </c>
      <c r="C311" s="53" t="s">
        <v>82</v>
      </c>
      <c r="D311" s="53"/>
      <c r="E311" s="53"/>
      <c r="F311" s="53">
        <v>1</v>
      </c>
      <c r="G311" s="53">
        <v>14202</v>
      </c>
    </row>
    <row r="312" spans="2:7" ht="18.75">
      <c r="B312" s="53" t="s">
        <v>74</v>
      </c>
      <c r="C312" s="53" t="s">
        <v>82</v>
      </c>
      <c r="D312" s="53"/>
      <c r="E312" s="53"/>
      <c r="F312" s="53">
        <v>2</v>
      </c>
      <c r="G312" s="53">
        <v>12570</v>
      </c>
    </row>
    <row r="313" spans="2:7" ht="18.75">
      <c r="B313" s="53" t="s">
        <v>46</v>
      </c>
      <c r="C313" s="53" t="s">
        <v>82</v>
      </c>
      <c r="D313" s="53"/>
      <c r="E313" s="53"/>
      <c r="F313" s="53">
        <v>1</v>
      </c>
      <c r="G313" s="53">
        <v>18526</v>
      </c>
    </row>
    <row r="314" spans="2:7" ht="18.75">
      <c r="B314" s="53" t="s">
        <v>23</v>
      </c>
      <c r="C314" s="53" t="s">
        <v>82</v>
      </c>
      <c r="D314" s="53"/>
      <c r="E314" s="53"/>
      <c r="F314" s="53">
        <v>2</v>
      </c>
      <c r="G314" s="53">
        <v>8505</v>
      </c>
    </row>
    <row r="315" spans="2:7" ht="18.75">
      <c r="B315" s="53" t="s">
        <v>8</v>
      </c>
      <c r="C315" s="53" t="s">
        <v>82</v>
      </c>
      <c r="D315" s="53">
        <v>1</v>
      </c>
      <c r="E315" s="53">
        <v>9499</v>
      </c>
      <c r="F315" s="53">
        <v>3</v>
      </c>
      <c r="G315" s="53">
        <v>47607</v>
      </c>
    </row>
    <row r="316" spans="2:7" ht="18.75">
      <c r="B316" s="53" t="s">
        <v>33</v>
      </c>
      <c r="C316" s="53" t="s">
        <v>82</v>
      </c>
      <c r="D316" s="53"/>
      <c r="E316" s="53"/>
      <c r="F316" s="53">
        <v>4</v>
      </c>
      <c r="G316" s="53">
        <v>122449</v>
      </c>
    </row>
    <row r="317" spans="2:7" ht="18.75">
      <c r="B317" s="53" t="s">
        <v>124</v>
      </c>
      <c r="C317" s="53" t="s">
        <v>82</v>
      </c>
      <c r="D317" s="53"/>
      <c r="E317" s="53"/>
      <c r="F317" s="53">
        <v>8</v>
      </c>
      <c r="G317" s="53">
        <v>66164</v>
      </c>
    </row>
    <row r="318" spans="2:7" ht="18.75">
      <c r="B318" s="53" t="s">
        <v>15</v>
      </c>
      <c r="C318" s="53" t="s">
        <v>82</v>
      </c>
      <c r="D318" s="53"/>
      <c r="E318" s="53"/>
      <c r="F318" s="53">
        <v>2</v>
      </c>
      <c r="G318" s="53">
        <v>12198</v>
      </c>
    </row>
    <row r="319" spans="2:7" ht="18.75">
      <c r="B319" s="53" t="s">
        <v>18</v>
      </c>
      <c r="C319" s="53" t="s">
        <v>82</v>
      </c>
      <c r="D319" s="53"/>
      <c r="E319" s="53"/>
      <c r="F319" s="53">
        <v>1</v>
      </c>
      <c r="G319" s="53">
        <v>7200</v>
      </c>
    </row>
    <row r="320" spans="2:7" ht="18.75">
      <c r="B320" s="53" t="s">
        <v>20</v>
      </c>
      <c r="C320" s="53" t="s">
        <v>82</v>
      </c>
      <c r="D320" s="53"/>
      <c r="E320" s="53"/>
      <c r="F320" s="53">
        <v>1</v>
      </c>
      <c r="G320" s="53">
        <v>6326</v>
      </c>
    </row>
    <row r="321" spans="2:7" ht="18.75">
      <c r="B321" s="53" t="s">
        <v>10</v>
      </c>
      <c r="C321" s="53" t="s">
        <v>82</v>
      </c>
      <c r="D321" s="53">
        <v>1</v>
      </c>
      <c r="E321" s="53">
        <v>9499</v>
      </c>
      <c r="F321" s="53">
        <v>25</v>
      </c>
      <c r="G321" s="53">
        <v>315747</v>
      </c>
    </row>
    <row r="322" spans="2:7" ht="18.75">
      <c r="B322" s="52" t="s">
        <v>113</v>
      </c>
      <c r="C322" s="53" t="s">
        <v>82</v>
      </c>
      <c r="D322" s="53"/>
      <c r="E322" s="53"/>
      <c r="F322" s="53"/>
      <c r="G322" s="53"/>
    </row>
    <row r="323" spans="2:7" ht="18.75">
      <c r="B323" s="53" t="s">
        <v>128</v>
      </c>
      <c r="C323" s="53" t="s">
        <v>82</v>
      </c>
      <c r="D323" s="53"/>
      <c r="E323" s="53"/>
      <c r="F323" s="53">
        <v>2</v>
      </c>
      <c r="G323" s="53">
        <v>10406</v>
      </c>
    </row>
    <row r="324" spans="2:7" ht="18.75">
      <c r="B324" s="53" t="s">
        <v>38</v>
      </c>
      <c r="C324" s="53" t="s">
        <v>82</v>
      </c>
      <c r="D324" s="53"/>
      <c r="E324" s="53"/>
      <c r="F324" s="53">
        <v>3</v>
      </c>
      <c r="G324" s="53">
        <v>23469</v>
      </c>
    </row>
    <row r="325" spans="2:7" ht="18.75">
      <c r="B325" s="53" t="s">
        <v>11</v>
      </c>
      <c r="C325" s="53" t="s">
        <v>82</v>
      </c>
      <c r="D325" s="53">
        <v>11</v>
      </c>
      <c r="E325" s="53">
        <v>90890</v>
      </c>
      <c r="F325" s="53"/>
      <c r="G325" s="53"/>
    </row>
    <row r="326" spans="2:7" ht="18.75">
      <c r="B326" s="53" t="s">
        <v>78</v>
      </c>
      <c r="C326" s="53" t="s">
        <v>82</v>
      </c>
      <c r="D326" s="53"/>
      <c r="E326" s="53"/>
      <c r="F326" s="53">
        <v>1</v>
      </c>
      <c r="G326" s="53">
        <v>109770</v>
      </c>
    </row>
    <row r="327" spans="2:7" ht="18.75">
      <c r="B327" s="53" t="s">
        <v>21</v>
      </c>
      <c r="C327" s="53" t="s">
        <v>82</v>
      </c>
      <c r="D327" s="53"/>
      <c r="E327" s="53"/>
      <c r="F327" s="53">
        <v>1</v>
      </c>
      <c r="G327" s="53">
        <v>10098</v>
      </c>
    </row>
    <row r="328" spans="2:7" ht="18.75">
      <c r="B328" s="53" t="s">
        <v>44</v>
      </c>
      <c r="C328" s="53" t="s">
        <v>82</v>
      </c>
      <c r="D328" s="53"/>
      <c r="E328" s="53"/>
      <c r="F328" s="53">
        <v>1</v>
      </c>
      <c r="G328" s="53">
        <v>4117</v>
      </c>
    </row>
    <row r="329" spans="2:7" ht="18.75">
      <c r="B329" s="53" t="s">
        <v>22</v>
      </c>
      <c r="C329" s="53" t="s">
        <v>82</v>
      </c>
      <c r="D329" s="53"/>
      <c r="E329" s="53"/>
      <c r="F329" s="53">
        <v>2</v>
      </c>
      <c r="G329" s="53">
        <v>14974</v>
      </c>
    </row>
    <row r="330" spans="2:7" ht="18.75">
      <c r="B330" s="53" t="s">
        <v>45</v>
      </c>
      <c r="C330" s="53" t="s">
        <v>82</v>
      </c>
      <c r="D330" s="53"/>
      <c r="E330" s="53"/>
      <c r="F330" s="53">
        <v>3</v>
      </c>
      <c r="G330" s="53">
        <v>22130</v>
      </c>
    </row>
    <row r="331" spans="2:7" ht="18.75">
      <c r="B331" s="53" t="s">
        <v>48</v>
      </c>
      <c r="C331" s="53" t="s">
        <v>82</v>
      </c>
      <c r="D331" s="53"/>
      <c r="E331" s="53"/>
      <c r="F331" s="53">
        <v>1</v>
      </c>
      <c r="G331" s="53">
        <v>29612</v>
      </c>
    </row>
    <row r="332" spans="2:7" ht="18.75">
      <c r="B332" s="53" t="s">
        <v>23</v>
      </c>
      <c r="C332" s="53" t="s">
        <v>82</v>
      </c>
      <c r="D332" s="53"/>
      <c r="E332" s="53"/>
      <c r="F332" s="53">
        <v>6</v>
      </c>
      <c r="G332" s="53">
        <v>84719</v>
      </c>
    </row>
    <row r="333" spans="2:7" ht="18.75">
      <c r="B333" s="53" t="s">
        <v>17</v>
      </c>
      <c r="C333" s="53" t="s">
        <v>82</v>
      </c>
      <c r="D333" s="53"/>
      <c r="E333" s="53"/>
      <c r="F333" s="53">
        <v>18</v>
      </c>
      <c r="G333" s="53">
        <v>117293</v>
      </c>
    </row>
    <row r="334" spans="2:7" ht="18.75">
      <c r="B334" s="53" t="s">
        <v>24</v>
      </c>
      <c r="C334" s="53" t="s">
        <v>82</v>
      </c>
      <c r="D334" s="53"/>
      <c r="E334" s="53"/>
      <c r="F334" s="53">
        <v>1</v>
      </c>
      <c r="G334" s="53">
        <v>50676</v>
      </c>
    </row>
    <row r="335" spans="2:7" ht="18.75">
      <c r="B335" s="53" t="s">
        <v>8</v>
      </c>
      <c r="C335" s="53" t="s">
        <v>82</v>
      </c>
      <c r="D335" s="53">
        <v>2</v>
      </c>
      <c r="E335" s="53">
        <v>23954</v>
      </c>
      <c r="F335" s="53">
        <v>8</v>
      </c>
      <c r="G335" s="53">
        <v>104012</v>
      </c>
    </row>
    <row r="336" spans="2:7" ht="18.75">
      <c r="B336" s="53" t="s">
        <v>12</v>
      </c>
      <c r="C336" s="53" t="s">
        <v>82</v>
      </c>
      <c r="D336" s="53"/>
      <c r="E336" s="53"/>
      <c r="F336" s="53">
        <v>4</v>
      </c>
      <c r="G336" s="53">
        <v>7947</v>
      </c>
    </row>
    <row r="337" spans="2:7" ht="18.75">
      <c r="B337" s="53" t="s">
        <v>33</v>
      </c>
      <c r="C337" s="53" t="s">
        <v>82</v>
      </c>
      <c r="D337" s="53"/>
      <c r="E337" s="53"/>
      <c r="F337" s="53">
        <v>2</v>
      </c>
      <c r="G337" s="53">
        <v>31536</v>
      </c>
    </row>
    <row r="338" spans="2:7" ht="18.75">
      <c r="B338" s="53" t="s">
        <v>124</v>
      </c>
      <c r="C338" s="53" t="s">
        <v>82</v>
      </c>
      <c r="D338" s="53"/>
      <c r="E338" s="53"/>
      <c r="F338" s="53">
        <v>6</v>
      </c>
      <c r="G338" s="53">
        <v>124747</v>
      </c>
    </row>
    <row r="339" spans="2:7" ht="18.75">
      <c r="B339" s="53" t="s">
        <v>28</v>
      </c>
      <c r="C339" s="53" t="s">
        <v>82</v>
      </c>
      <c r="D339" s="53">
        <v>2</v>
      </c>
      <c r="E339" s="53">
        <v>284</v>
      </c>
      <c r="F339" s="53">
        <v>2</v>
      </c>
      <c r="G339" s="53">
        <v>291</v>
      </c>
    </row>
    <row r="340" spans="2:7" ht="18.75">
      <c r="B340" s="53" t="s">
        <v>43</v>
      </c>
      <c r="C340" s="53" t="s">
        <v>82</v>
      </c>
      <c r="D340" s="53"/>
      <c r="E340" s="53"/>
      <c r="F340" s="53">
        <v>1</v>
      </c>
      <c r="G340" s="53">
        <v>17790</v>
      </c>
    </row>
    <row r="341" spans="2:7" ht="18.75">
      <c r="B341" s="53" t="s">
        <v>13</v>
      </c>
      <c r="C341" s="53" t="s">
        <v>82</v>
      </c>
      <c r="D341" s="53"/>
      <c r="E341" s="53"/>
      <c r="F341" s="53">
        <v>1</v>
      </c>
      <c r="G341" s="53">
        <v>10272</v>
      </c>
    </row>
    <row r="342" spans="2:7" ht="18.75">
      <c r="B342" s="53" t="s">
        <v>71</v>
      </c>
      <c r="C342" s="53" t="s">
        <v>82</v>
      </c>
      <c r="D342" s="53">
        <v>1</v>
      </c>
      <c r="E342" s="53">
        <v>12385</v>
      </c>
      <c r="F342" s="53">
        <v>6</v>
      </c>
      <c r="G342" s="53">
        <v>95597</v>
      </c>
    </row>
    <row r="343" spans="2:7" ht="18.75">
      <c r="B343" s="53" t="s">
        <v>15</v>
      </c>
      <c r="C343" s="53" t="s">
        <v>82</v>
      </c>
      <c r="D343" s="53"/>
      <c r="E343" s="53"/>
      <c r="F343" s="53">
        <v>14</v>
      </c>
      <c r="G343" s="53">
        <v>134008</v>
      </c>
    </row>
    <row r="344" spans="2:7" ht="18.75">
      <c r="B344" s="53" t="s">
        <v>18</v>
      </c>
      <c r="C344" s="53" t="s">
        <v>82</v>
      </c>
      <c r="D344" s="53"/>
      <c r="E344" s="53"/>
      <c r="F344" s="53">
        <v>1</v>
      </c>
      <c r="G344" s="53">
        <v>10135</v>
      </c>
    </row>
    <row r="345" spans="2:7" ht="18.75">
      <c r="B345" s="53" t="s">
        <v>9</v>
      </c>
      <c r="C345" s="53" t="s">
        <v>82</v>
      </c>
      <c r="D345" s="53">
        <v>1</v>
      </c>
      <c r="E345" s="53">
        <v>585</v>
      </c>
      <c r="F345" s="53">
        <v>20</v>
      </c>
      <c r="G345" s="53">
        <v>95204</v>
      </c>
    </row>
    <row r="346" spans="2:7" ht="18.75">
      <c r="B346" s="53" t="s">
        <v>14</v>
      </c>
      <c r="C346" s="53" t="s">
        <v>82</v>
      </c>
      <c r="D346" s="53"/>
      <c r="E346" s="53"/>
      <c r="F346" s="53">
        <v>3</v>
      </c>
      <c r="G346" s="53">
        <v>72264</v>
      </c>
    </row>
    <row r="347" spans="2:7" ht="18.75">
      <c r="B347" s="53" t="s">
        <v>147</v>
      </c>
      <c r="C347" s="53" t="s">
        <v>82</v>
      </c>
      <c r="D347" s="53"/>
      <c r="E347" s="53"/>
      <c r="F347" s="53">
        <v>1</v>
      </c>
      <c r="G347" s="53">
        <v>4486</v>
      </c>
    </row>
    <row r="348" spans="2:7" ht="18.75">
      <c r="B348" s="53" t="s">
        <v>42</v>
      </c>
      <c r="C348" s="53" t="s">
        <v>82</v>
      </c>
      <c r="D348" s="53"/>
      <c r="E348" s="53"/>
      <c r="F348" s="53">
        <v>1</v>
      </c>
      <c r="G348" s="53">
        <v>1076</v>
      </c>
    </row>
    <row r="349" spans="2:7" ht="18.75">
      <c r="B349" s="53" t="s">
        <v>120</v>
      </c>
      <c r="C349" s="53" t="s">
        <v>82</v>
      </c>
      <c r="D349" s="53"/>
      <c r="E349" s="53"/>
      <c r="F349" s="53">
        <v>1</v>
      </c>
      <c r="G349" s="53">
        <v>2982</v>
      </c>
    </row>
    <row r="350" spans="2:7" ht="18.75">
      <c r="B350" s="53" t="s">
        <v>20</v>
      </c>
      <c r="C350" s="53" t="s">
        <v>82</v>
      </c>
      <c r="D350" s="53"/>
      <c r="E350" s="53"/>
      <c r="F350" s="53">
        <v>1</v>
      </c>
      <c r="G350" s="53">
        <v>467</v>
      </c>
    </row>
    <row r="351" spans="2:7" ht="18.75">
      <c r="B351" s="53" t="s">
        <v>10</v>
      </c>
      <c r="C351" s="53" t="s">
        <v>82</v>
      </c>
      <c r="D351" s="53">
        <v>17</v>
      </c>
      <c r="E351" s="53">
        <v>128098</v>
      </c>
      <c r="F351" s="53">
        <v>111</v>
      </c>
      <c r="G351" s="53">
        <v>1190078</v>
      </c>
    </row>
    <row r="352" spans="2:7" ht="18.75">
      <c r="B352" s="52" t="s">
        <v>114</v>
      </c>
      <c r="C352" s="53" t="s">
        <v>82</v>
      </c>
      <c r="D352" s="53"/>
      <c r="E352" s="53"/>
      <c r="F352" s="53"/>
      <c r="G352" s="53"/>
    </row>
    <row r="353" spans="2:7" ht="18.75">
      <c r="B353" s="53" t="s">
        <v>46</v>
      </c>
      <c r="C353" s="53" t="s">
        <v>82</v>
      </c>
      <c r="D353" s="53"/>
      <c r="E353" s="53"/>
      <c r="F353" s="53">
        <v>1</v>
      </c>
      <c r="G353" s="53">
        <v>4002</v>
      </c>
    </row>
    <row r="354" spans="2:7" ht="18.75">
      <c r="B354" s="53" t="s">
        <v>23</v>
      </c>
      <c r="C354" s="53" t="s">
        <v>82</v>
      </c>
      <c r="D354" s="53"/>
      <c r="E354" s="53"/>
      <c r="F354" s="53">
        <v>1</v>
      </c>
      <c r="G354" s="53">
        <v>21646</v>
      </c>
    </row>
    <row r="355" spans="2:7" ht="18.75">
      <c r="B355" s="53" t="s">
        <v>124</v>
      </c>
      <c r="C355" s="53" t="s">
        <v>82</v>
      </c>
      <c r="D355" s="53"/>
      <c r="E355" s="53"/>
      <c r="F355" s="53">
        <v>1</v>
      </c>
      <c r="G355" s="53">
        <v>21375</v>
      </c>
    </row>
    <row r="356" spans="2:7" ht="18.75">
      <c r="B356" s="53" t="s">
        <v>15</v>
      </c>
      <c r="C356" s="53" t="s">
        <v>82</v>
      </c>
      <c r="D356" s="53"/>
      <c r="E356" s="53"/>
      <c r="F356" s="53">
        <v>3</v>
      </c>
      <c r="G356" s="53">
        <v>41739</v>
      </c>
    </row>
    <row r="357" spans="2:7" ht="18.75">
      <c r="B357" s="53" t="s">
        <v>9</v>
      </c>
      <c r="C357" s="53" t="s">
        <v>82</v>
      </c>
      <c r="D357" s="53"/>
      <c r="E357" s="53"/>
      <c r="F357" s="53">
        <v>1</v>
      </c>
      <c r="G357" s="53">
        <v>20209</v>
      </c>
    </row>
    <row r="358" spans="2:7" ht="18.75">
      <c r="B358" s="53" t="s">
        <v>10</v>
      </c>
      <c r="C358" s="53" t="s">
        <v>82</v>
      </c>
      <c r="D358" s="53"/>
      <c r="E358" s="53"/>
      <c r="F358" s="53">
        <v>7</v>
      </c>
      <c r="G358" s="53">
        <v>108971</v>
      </c>
    </row>
    <row r="359" spans="2:7" ht="18.75">
      <c r="B359" s="52" t="s">
        <v>149</v>
      </c>
      <c r="C359" s="53" t="s">
        <v>82</v>
      </c>
      <c r="D359" s="53"/>
      <c r="E359" s="53"/>
      <c r="F359" s="53"/>
      <c r="G359" s="53"/>
    </row>
    <row r="360" spans="2:7" ht="18.75">
      <c r="B360" s="53" t="s">
        <v>17</v>
      </c>
      <c r="C360" s="53" t="s">
        <v>82</v>
      </c>
      <c r="D360" s="53"/>
      <c r="E360" s="53"/>
      <c r="F360" s="53">
        <v>1</v>
      </c>
      <c r="G360" s="53">
        <v>5263</v>
      </c>
    </row>
    <row r="361" spans="2:7" ht="18.75">
      <c r="B361" s="53" t="s">
        <v>9</v>
      </c>
      <c r="C361" s="53" t="s">
        <v>82</v>
      </c>
      <c r="D361" s="53"/>
      <c r="E361" s="53"/>
      <c r="F361" s="53">
        <v>3</v>
      </c>
      <c r="G361" s="53">
        <v>9064</v>
      </c>
    </row>
    <row r="362" spans="2:7" ht="18.75">
      <c r="B362" s="53" t="s">
        <v>10</v>
      </c>
      <c r="C362" s="53" t="s">
        <v>82</v>
      </c>
      <c r="D362" s="53"/>
      <c r="E362" s="53"/>
      <c r="F362" s="53">
        <v>4</v>
      </c>
      <c r="G362" s="53">
        <v>14327</v>
      </c>
    </row>
    <row r="363" spans="2:7" ht="18.75">
      <c r="B363" s="52" t="s">
        <v>115</v>
      </c>
      <c r="C363" s="53" t="s">
        <v>82</v>
      </c>
      <c r="D363" s="53"/>
      <c r="E363" s="53"/>
      <c r="F363" s="53"/>
      <c r="G363" s="53"/>
    </row>
    <row r="364" spans="2:7" ht="18.75">
      <c r="B364" s="53" t="s">
        <v>74</v>
      </c>
      <c r="C364" s="53" t="s">
        <v>82</v>
      </c>
      <c r="D364" s="53"/>
      <c r="E364" s="53"/>
      <c r="F364" s="53">
        <v>1</v>
      </c>
      <c r="G364" s="53">
        <v>6285</v>
      </c>
    </row>
    <row r="365" spans="2:7" ht="18.75">
      <c r="B365" s="53" t="s">
        <v>22</v>
      </c>
      <c r="C365" s="53" t="s">
        <v>82</v>
      </c>
      <c r="D365" s="53">
        <v>1</v>
      </c>
      <c r="E365" s="53">
        <v>12471</v>
      </c>
      <c r="F365" s="53"/>
      <c r="G365" s="53"/>
    </row>
    <row r="366" spans="2:7" ht="18.75">
      <c r="B366" s="53" t="s">
        <v>26</v>
      </c>
      <c r="C366" s="53" t="s">
        <v>82</v>
      </c>
      <c r="D366" s="53">
        <v>1</v>
      </c>
      <c r="E366" s="53">
        <v>9111</v>
      </c>
      <c r="F366" s="53"/>
      <c r="G366" s="53"/>
    </row>
    <row r="367" spans="2:7" ht="18.75">
      <c r="B367" s="53" t="s">
        <v>8</v>
      </c>
      <c r="C367" s="53" t="s">
        <v>82</v>
      </c>
      <c r="D367" s="53"/>
      <c r="E367" s="53"/>
      <c r="F367" s="53">
        <v>1</v>
      </c>
      <c r="G367" s="53">
        <v>11929</v>
      </c>
    </row>
    <row r="368" spans="2:7" ht="18.75">
      <c r="B368" s="53" t="s">
        <v>33</v>
      </c>
      <c r="C368" s="53" t="s">
        <v>82</v>
      </c>
      <c r="D368" s="53">
        <v>1</v>
      </c>
      <c r="E368" s="53">
        <v>75</v>
      </c>
      <c r="F368" s="53">
        <v>1</v>
      </c>
      <c r="G368" s="53">
        <v>63078</v>
      </c>
    </row>
    <row r="369" spans="2:7" ht="18.75">
      <c r="B369" s="53" t="s">
        <v>124</v>
      </c>
      <c r="C369" s="53" t="s">
        <v>82</v>
      </c>
      <c r="D369" s="53"/>
      <c r="E369" s="53"/>
      <c r="F369" s="53">
        <v>2</v>
      </c>
      <c r="G369" s="53">
        <v>744</v>
      </c>
    </row>
    <row r="370" spans="2:7" ht="18.75">
      <c r="B370" s="53" t="s">
        <v>15</v>
      </c>
      <c r="C370" s="53" t="s">
        <v>82</v>
      </c>
      <c r="D370" s="53"/>
      <c r="E370" s="53"/>
      <c r="F370" s="53">
        <v>2</v>
      </c>
      <c r="G370" s="53">
        <v>23674</v>
      </c>
    </row>
    <row r="371" spans="2:7" ht="18.75">
      <c r="B371" s="53" t="s">
        <v>9</v>
      </c>
      <c r="C371" s="53" t="s">
        <v>82</v>
      </c>
      <c r="D371" s="53"/>
      <c r="E371" s="53"/>
      <c r="F371" s="53">
        <v>2</v>
      </c>
      <c r="G371" s="53">
        <v>3761</v>
      </c>
    </row>
    <row r="372" spans="2:7" ht="18.75">
      <c r="B372" s="53" t="s">
        <v>20</v>
      </c>
      <c r="C372" s="53" t="s">
        <v>82</v>
      </c>
      <c r="D372" s="53"/>
      <c r="E372" s="53"/>
      <c r="F372" s="53">
        <v>2</v>
      </c>
      <c r="G372" s="53">
        <v>11360</v>
      </c>
    </row>
    <row r="373" spans="2:7" ht="18.75">
      <c r="B373" s="53" t="s">
        <v>10</v>
      </c>
      <c r="C373" s="53" t="s">
        <v>82</v>
      </c>
      <c r="D373" s="53">
        <v>3</v>
      </c>
      <c r="E373" s="53">
        <v>21657</v>
      </c>
      <c r="F373" s="53">
        <v>11</v>
      </c>
      <c r="G373" s="53">
        <v>120831</v>
      </c>
    </row>
    <row r="374" spans="2:7" ht="18.75">
      <c r="B374" s="52" t="s">
        <v>150</v>
      </c>
      <c r="C374" s="53" t="s">
        <v>82</v>
      </c>
      <c r="D374" s="53"/>
      <c r="E374" s="53"/>
      <c r="F374" s="53"/>
      <c r="G374" s="53"/>
    </row>
    <row r="375" spans="2:7" ht="18.75">
      <c r="B375" s="53" t="s">
        <v>46</v>
      </c>
      <c r="C375" s="53" t="s">
        <v>82</v>
      </c>
      <c r="D375" s="53"/>
      <c r="E375" s="53"/>
      <c r="F375" s="53">
        <v>1</v>
      </c>
      <c r="G375" s="53">
        <v>32143</v>
      </c>
    </row>
    <row r="376" spans="2:7" ht="18.75">
      <c r="B376" s="53" t="s">
        <v>8</v>
      </c>
      <c r="C376" s="53" t="s">
        <v>82</v>
      </c>
      <c r="D376" s="53"/>
      <c r="E376" s="53"/>
      <c r="F376" s="53">
        <v>1</v>
      </c>
      <c r="G376" s="53">
        <v>32524</v>
      </c>
    </row>
    <row r="377" spans="2:7" ht="18.75">
      <c r="B377" s="53" t="s">
        <v>33</v>
      </c>
      <c r="C377" s="53" t="s">
        <v>82</v>
      </c>
      <c r="D377" s="53"/>
      <c r="E377" s="53"/>
      <c r="F377" s="53">
        <v>1</v>
      </c>
      <c r="G377" s="53">
        <v>31369</v>
      </c>
    </row>
    <row r="378" spans="2:7" ht="18.75">
      <c r="B378" s="53" t="s">
        <v>10</v>
      </c>
      <c r="C378" s="53" t="s">
        <v>82</v>
      </c>
      <c r="D378" s="53"/>
      <c r="E378" s="53"/>
      <c r="F378" s="53">
        <v>3</v>
      </c>
      <c r="G378" s="53">
        <v>96036</v>
      </c>
    </row>
    <row r="379" spans="2:7" ht="18.75">
      <c r="B379" s="52" t="s">
        <v>151</v>
      </c>
      <c r="C379" s="53" t="s">
        <v>82</v>
      </c>
      <c r="D379" s="53"/>
      <c r="E379" s="53"/>
      <c r="F379" s="53"/>
      <c r="G379" s="53"/>
    </row>
    <row r="380" spans="2:7" ht="18.75">
      <c r="B380" s="53" t="s">
        <v>22</v>
      </c>
      <c r="C380" s="53" t="s">
        <v>82</v>
      </c>
      <c r="D380" s="53"/>
      <c r="E380" s="53"/>
      <c r="F380" s="53">
        <v>1</v>
      </c>
      <c r="G380" s="53">
        <v>12471</v>
      </c>
    </row>
    <row r="381" spans="2:7" ht="18.75">
      <c r="B381" s="53" t="s">
        <v>10</v>
      </c>
      <c r="C381" s="53" t="s">
        <v>82</v>
      </c>
      <c r="D381" s="53"/>
      <c r="E381" s="53"/>
      <c r="F381" s="53">
        <v>1</v>
      </c>
      <c r="G381" s="53">
        <v>12471</v>
      </c>
    </row>
    <row r="382" spans="2:7" ht="18.75">
      <c r="B382" s="52" t="s">
        <v>116</v>
      </c>
      <c r="C382" s="53" t="s">
        <v>82</v>
      </c>
      <c r="D382" s="53"/>
      <c r="E382" s="53"/>
      <c r="F382" s="53"/>
      <c r="G382" s="53"/>
    </row>
    <row r="383" spans="2:7" ht="18.75">
      <c r="B383" s="53" t="s">
        <v>17</v>
      </c>
      <c r="C383" s="53" t="s">
        <v>82</v>
      </c>
      <c r="D383" s="53"/>
      <c r="E383" s="53"/>
      <c r="F383" s="53">
        <v>3</v>
      </c>
      <c r="G383" s="53">
        <v>15580</v>
      </c>
    </row>
    <row r="384" spans="2:7" ht="18.75">
      <c r="B384" s="53" t="s">
        <v>12</v>
      </c>
      <c r="C384" s="53" t="s">
        <v>82</v>
      </c>
      <c r="D384" s="53"/>
      <c r="E384" s="53"/>
      <c r="F384" s="53">
        <v>1</v>
      </c>
      <c r="G384" s="53">
        <v>2063</v>
      </c>
    </row>
    <row r="385" spans="2:7" ht="18.75">
      <c r="B385" s="53" t="s">
        <v>9</v>
      </c>
      <c r="C385" s="53" t="s">
        <v>82</v>
      </c>
      <c r="D385" s="53"/>
      <c r="E385" s="53"/>
      <c r="F385" s="53">
        <v>3</v>
      </c>
      <c r="G385" s="53">
        <v>46306</v>
      </c>
    </row>
    <row r="386" spans="2:7" ht="18.75">
      <c r="B386" s="53" t="s">
        <v>31</v>
      </c>
      <c r="C386" s="53" t="s">
        <v>82</v>
      </c>
      <c r="D386" s="53"/>
      <c r="E386" s="53"/>
      <c r="F386" s="53">
        <v>2</v>
      </c>
      <c r="G386" s="53">
        <v>4126</v>
      </c>
    </row>
    <row r="387" spans="2:7" ht="18.75">
      <c r="B387" s="53" t="s">
        <v>53</v>
      </c>
      <c r="C387" s="53" t="s">
        <v>82</v>
      </c>
      <c r="D387" s="53"/>
      <c r="E387" s="53"/>
      <c r="F387" s="53">
        <v>1</v>
      </c>
      <c r="G387" s="53">
        <v>75</v>
      </c>
    </row>
    <row r="388" spans="2:7" ht="18.75">
      <c r="B388" s="53" t="s">
        <v>19</v>
      </c>
      <c r="C388" s="53" t="s">
        <v>82</v>
      </c>
      <c r="D388" s="53">
        <v>1</v>
      </c>
      <c r="E388" s="53">
        <v>50676</v>
      </c>
      <c r="F388" s="53"/>
      <c r="G388" s="53"/>
    </row>
    <row r="389" spans="2:7" ht="18.75">
      <c r="B389" s="53" t="s">
        <v>10</v>
      </c>
      <c r="C389" s="53" t="s">
        <v>82</v>
      </c>
      <c r="D389" s="53">
        <v>1</v>
      </c>
      <c r="E389" s="53">
        <v>50676</v>
      </c>
      <c r="F389" s="53">
        <v>10</v>
      </c>
      <c r="G389" s="53">
        <v>68150</v>
      </c>
    </row>
    <row r="390" spans="2:7" ht="18.75">
      <c r="B390" s="52" t="s">
        <v>119</v>
      </c>
      <c r="C390" s="53" t="s">
        <v>82</v>
      </c>
      <c r="D390" s="53"/>
      <c r="E390" s="53"/>
      <c r="F390" s="53"/>
      <c r="G390" s="53"/>
    </row>
    <row r="391" spans="2:7" ht="18.75">
      <c r="B391" s="53" t="s">
        <v>71</v>
      </c>
      <c r="C391" s="53" t="s">
        <v>82</v>
      </c>
      <c r="D391" s="53"/>
      <c r="E391" s="53"/>
      <c r="F391" s="53">
        <v>1</v>
      </c>
      <c r="G391" s="53">
        <v>10748</v>
      </c>
    </row>
    <row r="392" spans="2:7" ht="18.75">
      <c r="B392" s="53" t="s">
        <v>10</v>
      </c>
      <c r="C392" s="53" t="s">
        <v>82</v>
      </c>
      <c r="D392" s="53"/>
      <c r="E392" s="53"/>
      <c r="F392" s="53">
        <v>1</v>
      </c>
      <c r="G392" s="53">
        <v>10748</v>
      </c>
    </row>
    <row r="393" spans="2:7" ht="18.75">
      <c r="B393" s="52" t="s">
        <v>152</v>
      </c>
      <c r="C393" s="53" t="s">
        <v>82</v>
      </c>
      <c r="D393" s="53"/>
      <c r="E393" s="53"/>
      <c r="F393" s="53"/>
      <c r="G393" s="53"/>
    </row>
    <row r="394" spans="2:7" ht="18.75">
      <c r="B394" s="53" t="s">
        <v>11</v>
      </c>
      <c r="C394" s="53" t="s">
        <v>82</v>
      </c>
      <c r="D394" s="53">
        <v>2</v>
      </c>
      <c r="E394" s="53">
        <v>7793</v>
      </c>
      <c r="F394" s="53"/>
      <c r="G394" s="53"/>
    </row>
    <row r="395" spans="2:7" ht="18.75">
      <c r="B395" s="53" t="s">
        <v>17</v>
      </c>
      <c r="C395" s="53" t="s">
        <v>82</v>
      </c>
      <c r="D395" s="53"/>
      <c r="E395" s="53"/>
      <c r="F395" s="53">
        <v>4</v>
      </c>
      <c r="G395" s="53">
        <v>19680</v>
      </c>
    </row>
    <row r="396" spans="2:7" ht="18.75">
      <c r="B396" s="53" t="s">
        <v>12</v>
      </c>
      <c r="C396" s="53" t="s">
        <v>82</v>
      </c>
      <c r="D396" s="53"/>
      <c r="E396" s="53"/>
      <c r="F396" s="53">
        <v>1</v>
      </c>
      <c r="G396" s="53">
        <v>5054</v>
      </c>
    </row>
    <row r="397" spans="2:7" ht="18.75">
      <c r="B397" s="53" t="s">
        <v>9</v>
      </c>
      <c r="C397" s="53" t="s">
        <v>82</v>
      </c>
      <c r="D397" s="53"/>
      <c r="E397" s="53"/>
      <c r="F397" s="53">
        <v>1</v>
      </c>
      <c r="G397" s="53">
        <v>2739</v>
      </c>
    </row>
    <row r="398" spans="2:7" ht="18.75">
      <c r="B398" s="53" t="s">
        <v>42</v>
      </c>
      <c r="C398" s="53" t="s">
        <v>82</v>
      </c>
      <c r="D398" s="53"/>
      <c r="E398" s="53"/>
      <c r="F398" s="53">
        <v>1</v>
      </c>
      <c r="G398" s="53">
        <v>3763</v>
      </c>
    </row>
    <row r="399" spans="2:7" ht="18.75">
      <c r="B399" s="53" t="s">
        <v>10</v>
      </c>
      <c r="C399" s="53" t="s">
        <v>82</v>
      </c>
      <c r="D399" s="53">
        <v>2</v>
      </c>
      <c r="E399" s="53">
        <v>7793</v>
      </c>
      <c r="F399" s="53">
        <v>7</v>
      </c>
      <c r="G399" s="53">
        <v>31236</v>
      </c>
    </row>
    <row r="400" spans="2:7" ht="18.75">
      <c r="B400" s="52" t="s">
        <v>153</v>
      </c>
      <c r="C400" s="53" t="s">
        <v>82</v>
      </c>
      <c r="D400" s="53"/>
      <c r="E400" s="53"/>
      <c r="F400" s="53"/>
      <c r="G400" s="53"/>
    </row>
    <row r="401" spans="2:7" ht="18.75">
      <c r="B401" s="53" t="s">
        <v>128</v>
      </c>
      <c r="C401" s="53" t="s">
        <v>82</v>
      </c>
      <c r="D401" s="53"/>
      <c r="E401" s="53"/>
      <c r="F401" s="53">
        <v>1</v>
      </c>
      <c r="G401" s="53">
        <v>18159</v>
      </c>
    </row>
    <row r="402" spans="2:7" ht="18.75">
      <c r="B402" s="53" t="s">
        <v>38</v>
      </c>
      <c r="C402" s="53" t="s">
        <v>82</v>
      </c>
      <c r="D402" s="53"/>
      <c r="E402" s="53"/>
      <c r="F402" s="53">
        <v>13</v>
      </c>
      <c r="G402" s="53">
        <v>483805</v>
      </c>
    </row>
    <row r="403" spans="2:7" ht="18.75">
      <c r="B403" s="53" t="s">
        <v>78</v>
      </c>
      <c r="C403" s="53" t="s">
        <v>82</v>
      </c>
      <c r="D403" s="53"/>
      <c r="E403" s="53"/>
      <c r="F403" s="53">
        <v>4</v>
      </c>
      <c r="G403" s="53">
        <v>21751</v>
      </c>
    </row>
    <row r="404" spans="2:7" ht="18.75">
      <c r="B404" s="53" t="s">
        <v>44</v>
      </c>
      <c r="C404" s="53" t="s">
        <v>82</v>
      </c>
      <c r="D404" s="53"/>
      <c r="E404" s="53"/>
      <c r="F404" s="53">
        <v>2</v>
      </c>
      <c r="G404" s="53">
        <v>59905</v>
      </c>
    </row>
    <row r="405" spans="2:7" ht="18.75">
      <c r="B405" s="53" t="s">
        <v>22</v>
      </c>
      <c r="C405" s="53" t="s">
        <v>82</v>
      </c>
      <c r="D405" s="53"/>
      <c r="E405" s="53"/>
      <c r="F405" s="53">
        <v>1</v>
      </c>
      <c r="G405" s="53">
        <v>11913</v>
      </c>
    </row>
    <row r="406" spans="2:7" ht="18.75">
      <c r="B406" s="53" t="s">
        <v>79</v>
      </c>
      <c r="C406" s="53" t="s">
        <v>82</v>
      </c>
      <c r="D406" s="53"/>
      <c r="E406" s="53"/>
      <c r="F406" s="53">
        <v>2</v>
      </c>
      <c r="G406" s="53">
        <v>8777</v>
      </c>
    </row>
    <row r="407" spans="2:7" ht="18.75">
      <c r="B407" s="53" t="s">
        <v>45</v>
      </c>
      <c r="C407" s="53" t="s">
        <v>82</v>
      </c>
      <c r="D407" s="53"/>
      <c r="E407" s="53"/>
      <c r="F407" s="53">
        <v>2</v>
      </c>
      <c r="G407" s="53">
        <v>11937</v>
      </c>
    </row>
    <row r="408" spans="2:7" ht="18.75">
      <c r="B408" s="53" t="s">
        <v>48</v>
      </c>
      <c r="C408" s="53" t="s">
        <v>82</v>
      </c>
      <c r="D408" s="53"/>
      <c r="E408" s="53"/>
      <c r="F408" s="53">
        <v>1</v>
      </c>
      <c r="G408" s="53">
        <v>6045</v>
      </c>
    </row>
    <row r="409" spans="2:7" ht="18.75">
      <c r="B409" s="53" t="s">
        <v>154</v>
      </c>
      <c r="C409" s="53" t="s">
        <v>82</v>
      </c>
      <c r="D409" s="53"/>
      <c r="E409" s="53"/>
      <c r="F409" s="53">
        <v>1</v>
      </c>
      <c r="G409" s="53">
        <v>81</v>
      </c>
    </row>
    <row r="410" spans="2:7" ht="18.75">
      <c r="B410" s="53" t="s">
        <v>46</v>
      </c>
      <c r="C410" s="53" t="s">
        <v>82</v>
      </c>
      <c r="D410" s="53"/>
      <c r="E410" s="53"/>
      <c r="F410" s="53">
        <v>5</v>
      </c>
      <c r="G410" s="53">
        <v>234979</v>
      </c>
    </row>
    <row r="411" spans="2:7" ht="18.75">
      <c r="B411" s="53" t="s">
        <v>23</v>
      </c>
      <c r="C411" s="53" t="s">
        <v>82</v>
      </c>
      <c r="D411" s="53"/>
      <c r="E411" s="53"/>
      <c r="F411" s="53">
        <v>13</v>
      </c>
      <c r="G411" s="53">
        <v>124728</v>
      </c>
    </row>
    <row r="412" spans="2:7" ht="18.75">
      <c r="B412" s="53" t="s">
        <v>26</v>
      </c>
      <c r="C412" s="53" t="s">
        <v>82</v>
      </c>
      <c r="D412" s="53"/>
      <c r="E412" s="53"/>
      <c r="F412" s="53">
        <v>1</v>
      </c>
      <c r="G412" s="53">
        <v>59465</v>
      </c>
    </row>
    <row r="413" spans="2:7" ht="18.75">
      <c r="B413" s="53" t="s">
        <v>8</v>
      </c>
      <c r="C413" s="53" t="s">
        <v>82</v>
      </c>
      <c r="D413" s="53"/>
      <c r="E413" s="53"/>
      <c r="F413" s="53">
        <v>40</v>
      </c>
      <c r="G413" s="53">
        <v>1462791</v>
      </c>
    </row>
    <row r="414" spans="2:7" ht="18.75">
      <c r="B414" s="53" t="s">
        <v>155</v>
      </c>
      <c r="C414" s="53" t="s">
        <v>82</v>
      </c>
      <c r="D414" s="53"/>
      <c r="E414" s="53"/>
      <c r="F414" s="53">
        <v>2</v>
      </c>
      <c r="G414" s="53">
        <v>108610</v>
      </c>
    </row>
    <row r="415" spans="2:7" ht="18.75">
      <c r="B415" s="53" t="s">
        <v>12</v>
      </c>
      <c r="C415" s="53" t="s">
        <v>82</v>
      </c>
      <c r="D415" s="53"/>
      <c r="E415" s="53"/>
      <c r="F415" s="53">
        <v>2</v>
      </c>
      <c r="G415" s="53">
        <v>2085</v>
      </c>
    </row>
    <row r="416" spans="2:7" ht="18.75">
      <c r="B416" s="53" t="s">
        <v>33</v>
      </c>
      <c r="C416" s="53" t="s">
        <v>82</v>
      </c>
      <c r="D416" s="53"/>
      <c r="E416" s="53"/>
      <c r="F416" s="53">
        <v>24</v>
      </c>
      <c r="G416" s="53">
        <v>500066</v>
      </c>
    </row>
    <row r="417" spans="2:7" ht="18.75">
      <c r="B417" s="53" t="s">
        <v>124</v>
      </c>
      <c r="C417" s="53" t="s">
        <v>82</v>
      </c>
      <c r="D417" s="53"/>
      <c r="E417" s="53"/>
      <c r="F417" s="53">
        <v>36</v>
      </c>
      <c r="G417" s="53">
        <v>684297</v>
      </c>
    </row>
    <row r="418" spans="2:7" ht="18.75">
      <c r="B418" s="53" t="s">
        <v>83</v>
      </c>
      <c r="C418" s="53" t="s">
        <v>82</v>
      </c>
      <c r="D418" s="53"/>
      <c r="E418" s="53"/>
      <c r="F418" s="53">
        <v>2</v>
      </c>
      <c r="G418" s="53">
        <v>968</v>
      </c>
    </row>
    <row r="419" spans="2:7" ht="18.75">
      <c r="B419" s="53" t="s">
        <v>43</v>
      </c>
      <c r="C419" s="53" t="s">
        <v>82</v>
      </c>
      <c r="D419" s="53"/>
      <c r="E419" s="53"/>
      <c r="F419" s="53">
        <v>2</v>
      </c>
      <c r="G419" s="53">
        <v>97570</v>
      </c>
    </row>
    <row r="420" spans="2:7" ht="18.75">
      <c r="B420" s="53" t="s">
        <v>15</v>
      </c>
      <c r="C420" s="53" t="s">
        <v>82</v>
      </c>
      <c r="D420" s="53"/>
      <c r="E420" s="53"/>
      <c r="F420" s="53">
        <v>39</v>
      </c>
      <c r="G420" s="53">
        <v>199657</v>
      </c>
    </row>
    <row r="421" spans="2:7" ht="18.75">
      <c r="B421" s="53" t="s">
        <v>18</v>
      </c>
      <c r="C421" s="53" t="s">
        <v>82</v>
      </c>
      <c r="D421" s="53"/>
      <c r="E421" s="53"/>
      <c r="F421" s="53">
        <v>1</v>
      </c>
      <c r="G421" s="53">
        <v>12054</v>
      </c>
    </row>
    <row r="422" spans="2:7" ht="18.75">
      <c r="B422" s="53" t="s">
        <v>9</v>
      </c>
      <c r="C422" s="53" t="s">
        <v>82</v>
      </c>
      <c r="D422" s="53"/>
      <c r="E422" s="53"/>
      <c r="F422" s="53">
        <v>18</v>
      </c>
      <c r="G422" s="53">
        <v>129274</v>
      </c>
    </row>
    <row r="423" spans="2:7" ht="18.75">
      <c r="B423" s="53" t="s">
        <v>120</v>
      </c>
      <c r="C423" s="53" t="s">
        <v>82</v>
      </c>
      <c r="D423" s="53"/>
      <c r="E423" s="53"/>
      <c r="F423" s="53">
        <v>3</v>
      </c>
      <c r="G423" s="53">
        <v>727</v>
      </c>
    </row>
    <row r="424" spans="2:7" ht="18.75">
      <c r="B424" s="53" t="s">
        <v>132</v>
      </c>
      <c r="C424" s="53" t="s">
        <v>82</v>
      </c>
      <c r="D424" s="53"/>
      <c r="E424" s="53"/>
      <c r="F424" s="53">
        <v>2</v>
      </c>
      <c r="G424" s="53">
        <v>1774</v>
      </c>
    </row>
    <row r="425" spans="2:7" ht="18.75">
      <c r="B425" s="53" t="s">
        <v>39</v>
      </c>
      <c r="C425" s="53" t="s">
        <v>82</v>
      </c>
      <c r="D425" s="53"/>
      <c r="E425" s="53"/>
      <c r="F425" s="53">
        <v>1</v>
      </c>
      <c r="G425" s="53">
        <v>48515</v>
      </c>
    </row>
    <row r="426" spans="2:7" ht="18.75">
      <c r="B426" s="53" t="s">
        <v>72</v>
      </c>
      <c r="C426" s="53" t="s">
        <v>82</v>
      </c>
      <c r="D426" s="53"/>
      <c r="E426" s="53"/>
      <c r="F426" s="53">
        <v>11</v>
      </c>
      <c r="G426" s="53">
        <v>24676</v>
      </c>
    </row>
    <row r="427" spans="2:7" ht="18.75">
      <c r="B427" s="53" t="s">
        <v>20</v>
      </c>
      <c r="C427" s="53" t="s">
        <v>82</v>
      </c>
      <c r="D427" s="53"/>
      <c r="E427" s="53"/>
      <c r="F427" s="53">
        <v>1</v>
      </c>
      <c r="G427" s="53">
        <v>145</v>
      </c>
    </row>
    <row r="428" spans="2:7" ht="18.75">
      <c r="B428" s="53" t="s">
        <v>19</v>
      </c>
      <c r="C428" s="53" t="s">
        <v>82</v>
      </c>
      <c r="D428" s="53"/>
      <c r="E428" s="53"/>
      <c r="F428" s="53">
        <v>1</v>
      </c>
      <c r="G428" s="53">
        <v>10498</v>
      </c>
    </row>
    <row r="429" spans="2:7" ht="18.75">
      <c r="B429" s="53" t="s">
        <v>10</v>
      </c>
      <c r="C429" s="53" t="s">
        <v>82</v>
      </c>
      <c r="D429" s="53"/>
      <c r="E429" s="53"/>
      <c r="F429" s="53">
        <v>231</v>
      </c>
      <c r="G429" s="53">
        <v>4325252</v>
      </c>
    </row>
    <row r="430" spans="2:7" ht="18.75">
      <c r="B430" s="52" t="s">
        <v>156</v>
      </c>
      <c r="C430" s="53" t="s">
        <v>82</v>
      </c>
      <c r="D430" s="53"/>
      <c r="E430" s="53"/>
      <c r="F430" s="53"/>
      <c r="G430" s="53"/>
    </row>
    <row r="431" spans="2:7" ht="18.75">
      <c r="B431" s="53" t="s">
        <v>9</v>
      </c>
      <c r="C431" s="53" t="s">
        <v>82</v>
      </c>
      <c r="D431" s="53"/>
      <c r="E431" s="53"/>
      <c r="F431" s="53">
        <v>1</v>
      </c>
      <c r="G431" s="53">
        <v>6089</v>
      </c>
    </row>
    <row r="432" spans="2:7" ht="18.75">
      <c r="B432" s="53" t="s">
        <v>10</v>
      </c>
      <c r="C432" s="53" t="s">
        <v>82</v>
      </c>
      <c r="D432" s="53"/>
      <c r="E432" s="53"/>
      <c r="F432" s="53">
        <v>1</v>
      </c>
      <c r="G432" s="53">
        <v>6089</v>
      </c>
    </row>
    <row r="433" spans="2:7" ht="18.75">
      <c r="B433" s="34" t="s">
        <v>117</v>
      </c>
      <c r="C433" s="53" t="s">
        <v>82</v>
      </c>
      <c r="D433" s="53"/>
      <c r="E433" s="53"/>
      <c r="F433" s="53"/>
      <c r="G433" s="53"/>
    </row>
    <row r="434" spans="2:7" ht="18.75">
      <c r="B434" s="53" t="s">
        <v>11</v>
      </c>
      <c r="C434" s="53" t="s">
        <v>82</v>
      </c>
      <c r="D434" s="53">
        <v>3</v>
      </c>
      <c r="E434" s="53">
        <v>8821</v>
      </c>
      <c r="F434" s="53"/>
      <c r="G434" s="53"/>
    </row>
    <row r="435" spans="2:7" ht="18.75">
      <c r="B435" s="53" t="s">
        <v>17</v>
      </c>
      <c r="C435" s="53" t="s">
        <v>82</v>
      </c>
      <c r="D435" s="53"/>
      <c r="E435" s="53"/>
      <c r="F435" s="53">
        <v>4</v>
      </c>
      <c r="G435" s="53">
        <v>21451</v>
      </c>
    </row>
    <row r="436" spans="2:7" ht="18.75">
      <c r="B436" s="53" t="s">
        <v>12</v>
      </c>
      <c r="C436" s="53" t="s">
        <v>82</v>
      </c>
      <c r="D436" s="53"/>
      <c r="E436" s="53"/>
      <c r="F436" s="53">
        <v>7</v>
      </c>
      <c r="G436" s="53">
        <v>20342</v>
      </c>
    </row>
    <row r="437" spans="2:7" ht="18.75">
      <c r="B437" s="53" t="s">
        <v>71</v>
      </c>
      <c r="C437" s="53" t="s">
        <v>82</v>
      </c>
      <c r="D437" s="53"/>
      <c r="E437" s="53"/>
      <c r="F437" s="53">
        <v>1</v>
      </c>
      <c r="G437" s="53">
        <v>8472</v>
      </c>
    </row>
    <row r="438" spans="2:7" ht="18.75">
      <c r="B438" s="53" t="s">
        <v>40</v>
      </c>
      <c r="C438" s="53" t="s">
        <v>82</v>
      </c>
      <c r="D438" s="53"/>
      <c r="E438" s="53"/>
      <c r="F438" s="53">
        <v>1</v>
      </c>
      <c r="G438" s="53">
        <v>6089</v>
      </c>
    </row>
    <row r="439" spans="2:7" ht="18.75">
      <c r="B439" s="53" t="s">
        <v>9</v>
      </c>
      <c r="C439" s="53" t="s">
        <v>82</v>
      </c>
      <c r="D439" s="53">
        <v>1</v>
      </c>
      <c r="E439" s="53">
        <v>3217</v>
      </c>
      <c r="F439" s="53">
        <v>12</v>
      </c>
      <c r="G439" s="53">
        <v>45603</v>
      </c>
    </row>
    <row r="440" spans="2:7" ht="18.75">
      <c r="B440" s="53" t="s">
        <v>19</v>
      </c>
      <c r="C440" s="53" t="s">
        <v>82</v>
      </c>
      <c r="D440" s="53"/>
      <c r="E440" s="53"/>
      <c r="F440" s="53">
        <v>2</v>
      </c>
      <c r="G440" s="53">
        <v>8198</v>
      </c>
    </row>
    <row r="441" spans="2:7" ht="18.75">
      <c r="B441" s="53" t="s">
        <v>10</v>
      </c>
      <c r="C441" s="53" t="s">
        <v>82</v>
      </c>
      <c r="D441" s="53">
        <v>4</v>
      </c>
      <c r="E441" s="53">
        <v>12038</v>
      </c>
      <c r="F441" s="53">
        <v>27</v>
      </c>
      <c r="G441" s="53">
        <v>110155</v>
      </c>
    </row>
    <row r="442" spans="2:7" ht="18.75">
      <c r="B442" s="52" t="s">
        <v>157</v>
      </c>
      <c r="C442" s="53" t="s">
        <v>82</v>
      </c>
      <c r="D442" s="53"/>
      <c r="E442" s="53"/>
      <c r="F442" s="53"/>
      <c r="G442" s="53"/>
    </row>
    <row r="443" spans="2:7" ht="18.75">
      <c r="B443" s="53" t="s">
        <v>72</v>
      </c>
      <c r="C443" s="53" t="s">
        <v>82</v>
      </c>
      <c r="D443" s="53"/>
      <c r="E443" s="53"/>
      <c r="F443" s="53">
        <v>1</v>
      </c>
      <c r="G443" s="53">
        <v>89552</v>
      </c>
    </row>
    <row r="444" spans="2:7" ht="18.75">
      <c r="B444" s="53" t="s">
        <v>10</v>
      </c>
      <c r="C444" s="53" t="s">
        <v>82</v>
      </c>
      <c r="D444" s="53"/>
      <c r="E444" s="53"/>
      <c r="F444" s="53">
        <v>1</v>
      </c>
      <c r="G444" s="53">
        <v>89552</v>
      </c>
    </row>
    <row r="445" spans="2:7" ht="18.75">
      <c r="B445" s="53"/>
      <c r="C445" s="53"/>
      <c r="D445" s="53"/>
      <c r="E445" s="53"/>
      <c r="F445" s="53"/>
      <c r="G445" s="53"/>
    </row>
    <row r="446" spans="2:7" ht="18.75">
      <c r="B446" s="34" t="s">
        <v>118</v>
      </c>
      <c r="C446" s="53" t="s">
        <v>82</v>
      </c>
      <c r="D446" s="34">
        <v>73</v>
      </c>
      <c r="E446" s="34">
        <v>563514</v>
      </c>
      <c r="F446" s="34">
        <v>923</v>
      </c>
      <c r="G446" s="34">
        <v>12073442</v>
      </c>
    </row>
    <row r="447" spans="2:7" ht="18.75">
      <c r="B447" s="53"/>
      <c r="C447" s="53"/>
      <c r="D447" s="53"/>
      <c r="E447" s="53"/>
      <c r="F447" s="53"/>
      <c r="G447" s="53"/>
    </row>
    <row r="448" spans="2:7" ht="18.75">
      <c r="B448" s="65" t="s">
        <v>50</v>
      </c>
      <c r="C448" s="52"/>
      <c r="D448" s="53"/>
      <c r="E448" s="53"/>
      <c r="F448" s="53"/>
      <c r="G448" s="53"/>
    </row>
    <row r="449" spans="2:7" ht="18.75">
      <c r="B449" s="66" t="s">
        <v>128</v>
      </c>
      <c r="C449" s="66" t="s">
        <v>82</v>
      </c>
      <c r="D449" s="59">
        <v>0</v>
      </c>
      <c r="E449" s="59">
        <v>0</v>
      </c>
      <c r="F449" s="59">
        <v>6</v>
      </c>
      <c r="G449" s="59">
        <v>37503</v>
      </c>
    </row>
    <row r="450" spans="2:7" ht="18.75">
      <c r="B450" s="66" t="s">
        <v>36</v>
      </c>
      <c r="C450" s="66" t="s">
        <v>82</v>
      </c>
      <c r="D450" s="59">
        <v>0</v>
      </c>
      <c r="E450" s="59">
        <v>0</v>
      </c>
      <c r="F450" s="59">
        <v>2</v>
      </c>
      <c r="G450" s="59">
        <v>33355</v>
      </c>
    </row>
    <row r="451" spans="2:7" ht="18.75">
      <c r="B451" s="66" t="s">
        <v>38</v>
      </c>
      <c r="C451" s="66" t="s">
        <v>82</v>
      </c>
      <c r="D451" s="59">
        <v>0</v>
      </c>
      <c r="E451" s="59">
        <v>0</v>
      </c>
      <c r="F451" s="59">
        <v>20</v>
      </c>
      <c r="G451" s="59">
        <v>590096</v>
      </c>
    </row>
    <row r="452" spans="2:7" ht="18.75">
      <c r="B452" s="66" t="s">
        <v>75</v>
      </c>
      <c r="C452" s="66" t="s">
        <v>82</v>
      </c>
      <c r="D452" s="59">
        <v>0</v>
      </c>
      <c r="E452" s="59">
        <v>0</v>
      </c>
      <c r="F452" s="59">
        <v>1</v>
      </c>
      <c r="G452" s="59">
        <v>1338</v>
      </c>
    </row>
    <row r="453" spans="2:7" ht="18.75">
      <c r="B453" s="66" t="s">
        <v>11</v>
      </c>
      <c r="C453" s="66" t="s">
        <v>82</v>
      </c>
      <c r="D453" s="59">
        <v>42</v>
      </c>
      <c r="E453" s="59">
        <v>240299</v>
      </c>
      <c r="F453" s="59">
        <v>5</v>
      </c>
      <c r="G453" s="59">
        <v>45473</v>
      </c>
    </row>
    <row r="454" spans="2:7" ht="18.75">
      <c r="B454" s="66" t="s">
        <v>78</v>
      </c>
      <c r="C454" s="66" t="s">
        <v>82</v>
      </c>
      <c r="D454" s="59">
        <v>0</v>
      </c>
      <c r="E454" s="59">
        <v>0</v>
      </c>
      <c r="F454" s="59">
        <v>10</v>
      </c>
      <c r="G454" s="59">
        <v>156310</v>
      </c>
    </row>
    <row r="455" spans="2:7" ht="18.75">
      <c r="B455" s="66" t="s">
        <v>21</v>
      </c>
      <c r="C455" s="66" t="s">
        <v>82</v>
      </c>
      <c r="D455" s="59">
        <v>0</v>
      </c>
      <c r="E455" s="59">
        <v>0</v>
      </c>
      <c r="F455" s="59">
        <v>3</v>
      </c>
      <c r="G455" s="59">
        <v>32048</v>
      </c>
    </row>
    <row r="456" spans="2:7" ht="18.75">
      <c r="B456" s="66" t="s">
        <v>44</v>
      </c>
      <c r="C456" s="66" t="s">
        <v>82</v>
      </c>
      <c r="D456" s="59">
        <v>0</v>
      </c>
      <c r="E456" s="59">
        <v>0</v>
      </c>
      <c r="F456" s="59">
        <v>4</v>
      </c>
      <c r="G456" s="59">
        <v>78224</v>
      </c>
    </row>
    <row r="457" spans="2:7" ht="18.75">
      <c r="B457" s="66" t="s">
        <v>16</v>
      </c>
      <c r="C457" s="66" t="s">
        <v>82</v>
      </c>
      <c r="D457" s="59">
        <v>0</v>
      </c>
      <c r="E457" s="59">
        <v>0</v>
      </c>
      <c r="F457" s="59">
        <v>4</v>
      </c>
      <c r="G457" s="59">
        <v>104296</v>
      </c>
    </row>
    <row r="458" spans="2:7" ht="18.75">
      <c r="B458" s="66" t="s">
        <v>74</v>
      </c>
      <c r="C458" s="66" t="s">
        <v>82</v>
      </c>
      <c r="D458" s="59">
        <v>0</v>
      </c>
      <c r="E458" s="59">
        <v>0</v>
      </c>
      <c r="F458" s="59">
        <v>4</v>
      </c>
      <c r="G458" s="59">
        <v>34380</v>
      </c>
    </row>
    <row r="459" spans="2:7" ht="18.75">
      <c r="B459" s="66" t="s">
        <v>22</v>
      </c>
      <c r="C459" s="66" t="s">
        <v>82</v>
      </c>
      <c r="D459" s="59">
        <v>1</v>
      </c>
      <c r="E459" s="59">
        <v>12471</v>
      </c>
      <c r="F459" s="59">
        <v>5</v>
      </c>
      <c r="G459" s="59">
        <v>47128</v>
      </c>
    </row>
    <row r="460" spans="2:7" ht="18.75">
      <c r="B460" s="66" t="s">
        <v>79</v>
      </c>
      <c r="C460" s="66" t="s">
        <v>82</v>
      </c>
      <c r="D460" s="59">
        <v>0</v>
      </c>
      <c r="E460" s="59">
        <v>0</v>
      </c>
      <c r="F460" s="59">
        <v>2</v>
      </c>
      <c r="G460" s="59">
        <v>8777</v>
      </c>
    </row>
    <row r="461" spans="2:7" ht="18.75">
      <c r="B461" s="66" t="s">
        <v>143</v>
      </c>
      <c r="C461" s="66" t="s">
        <v>82</v>
      </c>
      <c r="D461" s="59">
        <v>0</v>
      </c>
      <c r="E461" s="59">
        <v>0</v>
      </c>
      <c r="F461" s="59">
        <v>1</v>
      </c>
      <c r="G461" s="59">
        <v>577</v>
      </c>
    </row>
    <row r="462" spans="2:7" ht="18.75">
      <c r="B462" s="66" t="s">
        <v>45</v>
      </c>
      <c r="C462" s="66" t="s">
        <v>82</v>
      </c>
      <c r="D462" s="59">
        <v>0</v>
      </c>
      <c r="E462" s="59">
        <v>0</v>
      </c>
      <c r="F462" s="59">
        <v>8</v>
      </c>
      <c r="G462" s="59">
        <v>40147</v>
      </c>
    </row>
    <row r="463" spans="2:7" ht="18.75">
      <c r="B463" s="66" t="s">
        <v>48</v>
      </c>
      <c r="C463" s="66" t="s">
        <v>82</v>
      </c>
      <c r="D463" s="59">
        <v>0</v>
      </c>
      <c r="E463" s="59">
        <v>0</v>
      </c>
      <c r="F463" s="59">
        <v>2</v>
      </c>
      <c r="G463" s="59">
        <v>35657</v>
      </c>
    </row>
    <row r="464" spans="2:7" ht="18.75">
      <c r="B464" s="66" t="s">
        <v>154</v>
      </c>
      <c r="C464" s="66" t="s">
        <v>82</v>
      </c>
      <c r="D464" s="59">
        <v>0</v>
      </c>
      <c r="E464" s="59">
        <v>0</v>
      </c>
      <c r="F464" s="59">
        <v>1</v>
      </c>
      <c r="G464" s="59">
        <v>81</v>
      </c>
    </row>
    <row r="465" spans="2:7" ht="18.75">
      <c r="B465" s="66" t="s">
        <v>46</v>
      </c>
      <c r="C465" s="66" t="s">
        <v>82</v>
      </c>
      <c r="D465" s="59">
        <v>0</v>
      </c>
      <c r="E465" s="59">
        <v>0</v>
      </c>
      <c r="F465" s="59">
        <v>11</v>
      </c>
      <c r="G465" s="59">
        <v>427681</v>
      </c>
    </row>
    <row r="466" spans="2:7" ht="18.75">
      <c r="B466" s="66" t="s">
        <v>23</v>
      </c>
      <c r="C466" s="66" t="s">
        <v>82</v>
      </c>
      <c r="D466" s="59">
        <v>0</v>
      </c>
      <c r="E466" s="59">
        <v>0</v>
      </c>
      <c r="F466" s="59">
        <v>50</v>
      </c>
      <c r="G466" s="59">
        <v>442131</v>
      </c>
    </row>
    <row r="467" spans="2:7" ht="18.75">
      <c r="B467" s="66" t="s">
        <v>17</v>
      </c>
      <c r="C467" s="66" t="s">
        <v>82</v>
      </c>
      <c r="D467" s="59">
        <v>0</v>
      </c>
      <c r="E467" s="59">
        <v>0</v>
      </c>
      <c r="F467" s="59">
        <v>85</v>
      </c>
      <c r="G467" s="59">
        <v>565043</v>
      </c>
    </row>
    <row r="468" spans="2:7" ht="18.75">
      <c r="B468" s="66" t="s">
        <v>24</v>
      </c>
      <c r="C468" s="66" t="s">
        <v>82</v>
      </c>
      <c r="D468" s="59">
        <v>0</v>
      </c>
      <c r="E468" s="59">
        <v>0</v>
      </c>
      <c r="F468" s="59">
        <v>5</v>
      </c>
      <c r="G468" s="59">
        <v>86792</v>
      </c>
    </row>
    <row r="469" spans="2:7" ht="18.75">
      <c r="B469" s="66" t="s">
        <v>100</v>
      </c>
      <c r="C469" s="66" t="s">
        <v>82</v>
      </c>
      <c r="D469" s="59">
        <v>0</v>
      </c>
      <c r="E469" s="59">
        <v>0</v>
      </c>
      <c r="F469" s="59">
        <v>1</v>
      </c>
      <c r="G469" s="59">
        <v>2533</v>
      </c>
    </row>
    <row r="470" spans="2:7" ht="18.75">
      <c r="B470" s="66" t="s">
        <v>26</v>
      </c>
      <c r="C470" s="66" t="s">
        <v>82</v>
      </c>
      <c r="D470" s="59">
        <v>1</v>
      </c>
      <c r="E470" s="59">
        <v>9111</v>
      </c>
      <c r="F470" s="59">
        <v>2</v>
      </c>
      <c r="G470" s="59">
        <v>68576</v>
      </c>
    </row>
    <row r="471" spans="2:7" ht="18.75">
      <c r="B471" s="66" t="s">
        <v>37</v>
      </c>
      <c r="C471" s="66" t="s">
        <v>82</v>
      </c>
      <c r="D471" s="59">
        <v>0</v>
      </c>
      <c r="E471" s="59">
        <v>0</v>
      </c>
      <c r="F471" s="59">
        <v>2</v>
      </c>
      <c r="G471" s="59">
        <v>19063</v>
      </c>
    </row>
    <row r="472" spans="2:7" ht="18.75">
      <c r="B472" s="66" t="s">
        <v>8</v>
      </c>
      <c r="C472" s="66" t="s">
        <v>82</v>
      </c>
      <c r="D472" s="59">
        <v>3</v>
      </c>
      <c r="E472" s="59">
        <v>33453</v>
      </c>
      <c r="F472" s="59">
        <v>69</v>
      </c>
      <c r="G472" s="59">
        <v>2004259</v>
      </c>
    </row>
    <row r="473" spans="2:7" ht="18.75">
      <c r="B473" s="66" t="s">
        <v>155</v>
      </c>
      <c r="C473" s="66" t="s">
        <v>82</v>
      </c>
      <c r="D473" s="59">
        <v>0</v>
      </c>
      <c r="E473" s="59">
        <v>0</v>
      </c>
      <c r="F473" s="59">
        <v>2</v>
      </c>
      <c r="G473" s="59">
        <v>108610</v>
      </c>
    </row>
    <row r="474" spans="2:7" ht="18.75">
      <c r="B474" s="66" t="s">
        <v>134</v>
      </c>
      <c r="C474" s="66" t="s">
        <v>82</v>
      </c>
      <c r="D474" s="59">
        <v>0</v>
      </c>
      <c r="E474" s="59">
        <v>0</v>
      </c>
      <c r="F474" s="59">
        <v>3</v>
      </c>
      <c r="G474" s="59">
        <v>7492</v>
      </c>
    </row>
    <row r="475" spans="2:7" ht="18.75">
      <c r="B475" s="66" t="s">
        <v>12</v>
      </c>
      <c r="C475" s="66" t="s">
        <v>82</v>
      </c>
      <c r="D475" s="59">
        <v>0</v>
      </c>
      <c r="E475" s="59">
        <v>0</v>
      </c>
      <c r="F475" s="59">
        <v>35</v>
      </c>
      <c r="G475" s="59">
        <v>181349</v>
      </c>
    </row>
    <row r="476" spans="2:7" ht="18.75">
      <c r="B476" s="66" t="s">
        <v>33</v>
      </c>
      <c r="C476" s="66" t="s">
        <v>82</v>
      </c>
      <c r="D476" s="59">
        <v>2</v>
      </c>
      <c r="E476" s="59">
        <v>232</v>
      </c>
      <c r="F476" s="59">
        <v>47</v>
      </c>
      <c r="G476" s="59">
        <v>1218949</v>
      </c>
    </row>
    <row r="477" spans="2:7" ht="18.75">
      <c r="B477" s="66" t="s">
        <v>124</v>
      </c>
      <c r="C477" s="66" t="s">
        <v>82</v>
      </c>
      <c r="D477" s="59">
        <v>2</v>
      </c>
      <c r="E477" s="59">
        <v>43152</v>
      </c>
      <c r="F477" s="59">
        <v>74</v>
      </c>
      <c r="G477" s="59">
        <v>1218469</v>
      </c>
    </row>
    <row r="478" spans="2:7" ht="18.75">
      <c r="B478" s="66" t="s">
        <v>83</v>
      </c>
      <c r="C478" s="66" t="s">
        <v>82</v>
      </c>
      <c r="D478" s="59">
        <v>0</v>
      </c>
      <c r="E478" s="59">
        <v>0</v>
      </c>
      <c r="F478" s="59">
        <v>3</v>
      </c>
      <c r="G478" s="59">
        <v>1452</v>
      </c>
    </row>
    <row r="479" spans="2:7" ht="18.75">
      <c r="B479" s="66" t="s">
        <v>73</v>
      </c>
      <c r="C479" s="66" t="s">
        <v>82</v>
      </c>
      <c r="D479" s="59">
        <v>0</v>
      </c>
      <c r="E479" s="59">
        <v>0</v>
      </c>
      <c r="F479" s="59">
        <v>3</v>
      </c>
      <c r="G479" s="59">
        <v>77295</v>
      </c>
    </row>
    <row r="480" spans="2:7" ht="18.75">
      <c r="B480" s="66" t="s">
        <v>28</v>
      </c>
      <c r="C480" s="66" t="s">
        <v>82</v>
      </c>
      <c r="D480" s="59">
        <v>2</v>
      </c>
      <c r="E480" s="59">
        <v>284</v>
      </c>
      <c r="F480" s="59">
        <v>5</v>
      </c>
      <c r="G480" s="59">
        <v>14847</v>
      </c>
    </row>
    <row r="481" spans="2:7" ht="18.75">
      <c r="B481" s="66" t="s">
        <v>52</v>
      </c>
      <c r="C481" s="66" t="s">
        <v>82</v>
      </c>
      <c r="D481" s="59">
        <v>0</v>
      </c>
      <c r="E481" s="59">
        <v>0</v>
      </c>
      <c r="F481" s="59">
        <v>1</v>
      </c>
      <c r="G481" s="59">
        <v>31639</v>
      </c>
    </row>
    <row r="482" spans="2:7" ht="18.75">
      <c r="B482" s="66" t="s">
        <v>43</v>
      </c>
      <c r="C482" s="66" t="s">
        <v>82</v>
      </c>
      <c r="D482" s="59">
        <v>0</v>
      </c>
      <c r="E482" s="59">
        <v>0</v>
      </c>
      <c r="F482" s="59">
        <v>4</v>
      </c>
      <c r="G482" s="59">
        <v>115547</v>
      </c>
    </row>
    <row r="483" spans="2:7" ht="18.75">
      <c r="B483" s="66" t="s">
        <v>13</v>
      </c>
      <c r="C483" s="66" t="s">
        <v>82</v>
      </c>
      <c r="D483" s="59">
        <v>0</v>
      </c>
      <c r="E483" s="59">
        <v>0</v>
      </c>
      <c r="F483" s="59">
        <v>1</v>
      </c>
      <c r="G483" s="59">
        <v>10272</v>
      </c>
    </row>
    <row r="484" spans="2:7" ht="18.75">
      <c r="B484" s="66" t="s">
        <v>71</v>
      </c>
      <c r="C484" s="66" t="s">
        <v>82</v>
      </c>
      <c r="D484" s="59">
        <v>2</v>
      </c>
      <c r="E484" s="59">
        <v>15100</v>
      </c>
      <c r="F484" s="59">
        <v>82</v>
      </c>
      <c r="G484" s="59">
        <v>1356970</v>
      </c>
    </row>
    <row r="485" spans="2:7" ht="18.75">
      <c r="B485" s="66" t="s">
        <v>30</v>
      </c>
      <c r="C485" s="66" t="s">
        <v>82</v>
      </c>
      <c r="D485" s="59">
        <v>0</v>
      </c>
      <c r="E485" s="59">
        <v>0</v>
      </c>
      <c r="F485" s="59">
        <v>1</v>
      </c>
      <c r="G485" s="59">
        <v>6104</v>
      </c>
    </row>
    <row r="486" spans="2:7" ht="18.75">
      <c r="B486" s="66" t="s">
        <v>15</v>
      </c>
      <c r="C486" s="66" t="s">
        <v>82</v>
      </c>
      <c r="D486" s="59">
        <v>0</v>
      </c>
      <c r="E486" s="59">
        <v>0</v>
      </c>
      <c r="F486" s="59">
        <v>85</v>
      </c>
      <c r="G486" s="59">
        <v>630687</v>
      </c>
    </row>
    <row r="487" spans="2:7" ht="18.75">
      <c r="B487" s="66" t="s">
        <v>40</v>
      </c>
      <c r="C487" s="66" t="s">
        <v>82</v>
      </c>
      <c r="D487" s="59">
        <v>0</v>
      </c>
      <c r="E487" s="59">
        <v>0</v>
      </c>
      <c r="F487" s="59">
        <v>1</v>
      </c>
      <c r="G487" s="59">
        <v>6089</v>
      </c>
    </row>
    <row r="488" spans="2:7" ht="18.75">
      <c r="B488" s="66" t="s">
        <v>29</v>
      </c>
      <c r="C488" s="66" t="s">
        <v>82</v>
      </c>
      <c r="D488" s="59">
        <v>2</v>
      </c>
      <c r="E488" s="59">
        <v>39961</v>
      </c>
      <c r="F488" s="59">
        <v>5</v>
      </c>
      <c r="G488" s="59">
        <v>51821</v>
      </c>
    </row>
    <row r="489" spans="2:7" ht="18.75">
      <c r="B489" s="66" t="s">
        <v>18</v>
      </c>
      <c r="C489" s="66" t="s">
        <v>82</v>
      </c>
      <c r="D489" s="59">
        <v>0</v>
      </c>
      <c r="E489" s="59">
        <v>0</v>
      </c>
      <c r="F489" s="59">
        <v>8</v>
      </c>
      <c r="G489" s="59">
        <v>55619</v>
      </c>
    </row>
    <row r="490" spans="2:7" ht="18.75">
      <c r="B490" s="66" t="s">
        <v>9</v>
      </c>
      <c r="C490" s="66" t="s">
        <v>82</v>
      </c>
      <c r="D490" s="59">
        <v>10</v>
      </c>
      <c r="E490" s="59">
        <v>90915</v>
      </c>
      <c r="F490" s="59">
        <v>182</v>
      </c>
      <c r="G490" s="59">
        <v>1246175</v>
      </c>
    </row>
    <row r="491" spans="2:7" ht="18.75">
      <c r="B491" s="66" t="s">
        <v>14</v>
      </c>
      <c r="C491" s="66" t="s">
        <v>82</v>
      </c>
      <c r="D491" s="59">
        <v>0</v>
      </c>
      <c r="E491" s="59">
        <v>0</v>
      </c>
      <c r="F491" s="59">
        <v>12</v>
      </c>
      <c r="G491" s="59">
        <v>327492</v>
      </c>
    </row>
    <row r="492" spans="2:7" ht="18.75">
      <c r="B492" s="66" t="s">
        <v>147</v>
      </c>
      <c r="C492" s="66" t="s">
        <v>82</v>
      </c>
      <c r="D492" s="59">
        <v>1</v>
      </c>
      <c r="E492" s="59">
        <v>941</v>
      </c>
      <c r="F492" s="59">
        <v>1</v>
      </c>
      <c r="G492" s="59">
        <v>4486</v>
      </c>
    </row>
    <row r="493" spans="2:7" ht="18.75">
      <c r="B493" s="66" t="s">
        <v>42</v>
      </c>
      <c r="C493" s="66" t="s">
        <v>82</v>
      </c>
      <c r="D493" s="59">
        <v>3</v>
      </c>
      <c r="E493" s="59">
        <v>15821</v>
      </c>
      <c r="F493" s="59">
        <v>8</v>
      </c>
      <c r="G493" s="59">
        <v>86241</v>
      </c>
    </row>
    <row r="494" spans="2:7" ht="18.75">
      <c r="B494" s="66" t="s">
        <v>120</v>
      </c>
      <c r="C494" s="66" t="s">
        <v>82</v>
      </c>
      <c r="D494" s="59">
        <v>0</v>
      </c>
      <c r="E494" s="59">
        <v>0</v>
      </c>
      <c r="F494" s="59">
        <v>5</v>
      </c>
      <c r="G494" s="59">
        <v>4352</v>
      </c>
    </row>
    <row r="495" spans="2:7" ht="18.75">
      <c r="B495" s="66" t="s">
        <v>144</v>
      </c>
      <c r="C495" s="66" t="s">
        <v>82</v>
      </c>
      <c r="D495" s="59">
        <v>0</v>
      </c>
      <c r="E495" s="59">
        <v>0</v>
      </c>
      <c r="F495" s="59">
        <v>1</v>
      </c>
      <c r="G495" s="59">
        <v>11</v>
      </c>
    </row>
    <row r="496" spans="2:7" ht="18.75">
      <c r="B496" s="66" t="s">
        <v>132</v>
      </c>
      <c r="C496" s="66" t="s">
        <v>82</v>
      </c>
      <c r="D496" s="59">
        <v>0</v>
      </c>
      <c r="E496" s="59">
        <v>0</v>
      </c>
      <c r="F496" s="59">
        <v>3</v>
      </c>
      <c r="G496" s="59">
        <v>2661</v>
      </c>
    </row>
    <row r="497" spans="2:7" ht="18.75">
      <c r="B497" s="66" t="s">
        <v>31</v>
      </c>
      <c r="C497" s="66" t="s">
        <v>82</v>
      </c>
      <c r="D497" s="59">
        <v>0</v>
      </c>
      <c r="E497" s="59">
        <v>0</v>
      </c>
      <c r="F497" s="59">
        <v>7</v>
      </c>
      <c r="G497" s="59">
        <v>73985</v>
      </c>
    </row>
    <row r="498" spans="2:7" ht="18.75">
      <c r="B498" s="66" t="s">
        <v>39</v>
      </c>
      <c r="C498" s="66" t="s">
        <v>82</v>
      </c>
      <c r="D498" s="59">
        <v>0</v>
      </c>
      <c r="E498" s="59">
        <v>0</v>
      </c>
      <c r="F498" s="59">
        <v>2</v>
      </c>
      <c r="G498" s="59">
        <v>67706</v>
      </c>
    </row>
    <row r="499" spans="2:7" ht="18.75">
      <c r="B499" s="66" t="s">
        <v>72</v>
      </c>
      <c r="C499" s="66" t="s">
        <v>82</v>
      </c>
      <c r="D499" s="59">
        <v>0</v>
      </c>
      <c r="E499" s="59">
        <v>0</v>
      </c>
      <c r="F499" s="59">
        <v>23</v>
      </c>
      <c r="G499" s="59">
        <v>223644</v>
      </c>
    </row>
    <row r="500" spans="2:7" ht="18.75">
      <c r="B500" s="66" t="s">
        <v>20</v>
      </c>
      <c r="C500" s="66" t="s">
        <v>82</v>
      </c>
      <c r="D500" s="59">
        <v>1</v>
      </c>
      <c r="E500" s="59">
        <v>11098</v>
      </c>
      <c r="F500" s="59">
        <v>8</v>
      </c>
      <c r="G500" s="59">
        <v>37147</v>
      </c>
    </row>
    <row r="501" spans="2:7" ht="18.75">
      <c r="B501" s="66" t="s">
        <v>70</v>
      </c>
      <c r="C501" s="66" t="s">
        <v>82</v>
      </c>
      <c r="D501" s="59">
        <v>0</v>
      </c>
      <c r="E501" s="59">
        <v>0</v>
      </c>
      <c r="F501" s="59">
        <v>2</v>
      </c>
      <c r="G501" s="59">
        <v>20128</v>
      </c>
    </row>
    <row r="502" spans="2:7" ht="18.75">
      <c r="B502" s="66" t="s">
        <v>53</v>
      </c>
      <c r="C502" s="66" t="s">
        <v>82</v>
      </c>
      <c r="D502" s="59">
        <v>0</v>
      </c>
      <c r="E502" s="59">
        <v>0</v>
      </c>
      <c r="F502" s="59">
        <v>1</v>
      </c>
      <c r="G502" s="59">
        <v>75</v>
      </c>
    </row>
    <row r="503" spans="2:7" ht="18.75">
      <c r="B503" s="67" t="s">
        <v>19</v>
      </c>
      <c r="C503" s="66" t="s">
        <v>82</v>
      </c>
      <c r="D503" s="68">
        <v>1</v>
      </c>
      <c r="E503" s="68">
        <v>50676</v>
      </c>
      <c r="F503" s="68">
        <v>5</v>
      </c>
      <c r="G503" s="68">
        <v>24660</v>
      </c>
    </row>
    <row r="504" spans="2:7" ht="18.75">
      <c r="B504" s="69" t="s">
        <v>118</v>
      </c>
      <c r="C504" s="66" t="s">
        <v>82</v>
      </c>
      <c r="D504" s="54">
        <v>73</v>
      </c>
      <c r="E504" s="54">
        <v>563514</v>
      </c>
      <c r="F504" s="54">
        <v>923</v>
      </c>
      <c r="G504" s="54">
        <v>12073442</v>
      </c>
    </row>
    <row r="505" spans="2:7" ht="15.75">
      <c r="B505" s="42"/>
      <c r="C505" s="44"/>
      <c r="D505" s="42"/>
      <c r="E505" s="42"/>
      <c r="F505" s="42"/>
      <c r="G505" s="42"/>
    </row>
    <row r="506" spans="2:7" ht="15.75">
      <c r="B506" s="42"/>
      <c r="C506" s="44"/>
      <c r="D506" s="42"/>
      <c r="E506" s="42"/>
      <c r="F506" s="42"/>
      <c r="G506" s="42"/>
    </row>
    <row r="507" spans="2:7" ht="15.75">
      <c r="B507" s="42"/>
      <c r="C507" s="44"/>
      <c r="D507" s="42"/>
      <c r="E507" s="42"/>
      <c r="F507" s="42"/>
      <c r="G507" s="42"/>
    </row>
    <row r="508" spans="2:7" ht="15.75">
      <c r="B508" s="42"/>
      <c r="C508" s="44"/>
      <c r="D508" s="42"/>
      <c r="E508" s="42"/>
      <c r="F508" s="42"/>
      <c r="G508" s="42"/>
    </row>
    <row r="509" spans="2:7" ht="15.75">
      <c r="B509" s="42"/>
      <c r="C509" s="44"/>
      <c r="D509" s="42"/>
      <c r="E509" s="42"/>
      <c r="F509" s="42"/>
      <c r="G509" s="42"/>
    </row>
    <row r="510" spans="2:7" ht="15.75">
      <c r="B510" s="42"/>
      <c r="C510" s="44"/>
      <c r="D510" s="42"/>
      <c r="E510" s="42"/>
      <c r="F510" s="42"/>
      <c r="G510" s="42"/>
    </row>
    <row r="511" spans="2:7" ht="15.75">
      <c r="B511" s="42"/>
      <c r="C511" s="44"/>
      <c r="D511" s="42"/>
      <c r="E511" s="42"/>
      <c r="F511" s="42"/>
      <c r="G511" s="42"/>
    </row>
    <row r="512" spans="2:7" ht="15.75">
      <c r="B512" s="42"/>
      <c r="C512" s="44"/>
      <c r="D512" s="42"/>
      <c r="E512" s="42"/>
      <c r="F512" s="42"/>
      <c r="G512" s="42"/>
    </row>
    <row r="513" spans="2:7" ht="15.75">
      <c r="B513" s="42"/>
      <c r="C513" s="44"/>
      <c r="D513" s="42"/>
      <c r="E513" s="42"/>
      <c r="F513" s="42"/>
      <c r="G513" s="42"/>
    </row>
    <row r="514" spans="2:7" ht="15.75">
      <c r="B514" s="42"/>
      <c r="C514" s="44"/>
      <c r="D514" s="42"/>
      <c r="E514" s="42"/>
      <c r="F514" s="42"/>
      <c r="G514" s="42"/>
    </row>
    <row r="515" spans="2:7" ht="15.75">
      <c r="B515" s="42"/>
      <c r="C515" s="44"/>
      <c r="D515" s="42"/>
      <c r="E515" s="42"/>
      <c r="F515" s="42"/>
      <c r="G515" s="42"/>
    </row>
    <row r="516" spans="2:7" ht="15.75">
      <c r="B516" s="42"/>
      <c r="C516" s="44"/>
      <c r="D516" s="42"/>
      <c r="E516" s="42"/>
      <c r="F516" s="42"/>
      <c r="G516" s="42"/>
    </row>
    <row r="517" spans="2:7" ht="15.75">
      <c r="B517" s="42"/>
      <c r="C517" s="44"/>
      <c r="D517" s="42"/>
      <c r="E517" s="42"/>
      <c r="F517" s="42"/>
      <c r="G517" s="42"/>
    </row>
    <row r="518" spans="2:7" ht="15.75">
      <c r="B518" s="42"/>
      <c r="C518" s="44"/>
      <c r="D518" s="42"/>
      <c r="E518" s="42"/>
      <c r="F518" s="42"/>
      <c r="G518" s="42"/>
    </row>
    <row r="519" spans="2:7" ht="15.75">
      <c r="B519" s="43"/>
      <c r="C519" s="44"/>
      <c r="D519" s="42"/>
      <c r="E519" s="42"/>
      <c r="F519" s="42"/>
      <c r="G519" s="42"/>
    </row>
    <row r="520" spans="2:7" ht="15.75">
      <c r="B520" s="42"/>
      <c r="C520" s="44"/>
      <c r="D520" s="42"/>
      <c r="E520" s="42"/>
      <c r="F520" s="42"/>
      <c r="G520" s="42"/>
    </row>
    <row r="521" spans="2:7" ht="15.75">
      <c r="B521" s="42"/>
      <c r="C521" s="44"/>
      <c r="D521" s="42"/>
      <c r="E521" s="42"/>
      <c r="F521" s="42"/>
      <c r="G521" s="42"/>
    </row>
    <row r="522" spans="2:7" ht="15.75">
      <c r="B522" s="42"/>
      <c r="C522" s="44"/>
      <c r="D522" s="42"/>
      <c r="E522" s="42"/>
      <c r="F522" s="42"/>
      <c r="G522" s="42"/>
    </row>
    <row r="523" spans="2:7" ht="15.75">
      <c r="B523" s="42"/>
      <c r="C523" s="44"/>
      <c r="D523" s="42"/>
      <c r="E523" s="42"/>
      <c r="F523" s="42"/>
      <c r="G523" s="42"/>
    </row>
    <row r="524" spans="2:7" ht="15.75">
      <c r="B524" s="42"/>
      <c r="C524" s="44"/>
      <c r="D524" s="42"/>
      <c r="E524" s="42"/>
      <c r="F524" s="42"/>
      <c r="G524" s="42"/>
    </row>
    <row r="525" spans="2:7" ht="15.75">
      <c r="B525" s="42"/>
      <c r="C525" s="44"/>
      <c r="D525" s="42"/>
      <c r="E525" s="42"/>
      <c r="F525" s="42"/>
      <c r="G525" s="42"/>
    </row>
    <row r="526" spans="2:7" ht="15.75">
      <c r="B526" s="43"/>
      <c r="C526" s="44"/>
      <c r="D526" s="42"/>
      <c r="E526" s="42"/>
      <c r="F526" s="42"/>
      <c r="G526" s="42"/>
    </row>
    <row r="527" spans="2:7" ht="15.75">
      <c r="B527" s="42"/>
      <c r="C527" s="44"/>
      <c r="D527" s="42"/>
      <c r="E527" s="42"/>
      <c r="F527" s="42"/>
      <c r="G527" s="42"/>
    </row>
    <row r="528" spans="2:7" ht="15.75">
      <c r="B528" s="42"/>
      <c r="C528" s="44"/>
      <c r="D528" s="42"/>
      <c r="E528" s="42"/>
      <c r="F528" s="42"/>
      <c r="G528" s="42"/>
    </row>
    <row r="529" spans="2:7" ht="15.75">
      <c r="B529" s="42"/>
      <c r="C529" s="44"/>
      <c r="D529" s="42"/>
      <c r="E529" s="42"/>
      <c r="F529" s="42"/>
      <c r="G529" s="42"/>
    </row>
    <row r="530" spans="2:7" ht="15.75">
      <c r="B530" s="42"/>
      <c r="C530" s="44"/>
      <c r="D530" s="42"/>
      <c r="E530" s="42"/>
      <c r="F530" s="42"/>
      <c r="G530" s="42"/>
    </row>
    <row r="531" spans="2:7" ht="15.75">
      <c r="B531" s="42"/>
      <c r="C531" s="44"/>
      <c r="D531" s="42"/>
      <c r="E531" s="42"/>
      <c r="F531" s="42"/>
      <c r="G531" s="42"/>
    </row>
    <row r="532" spans="2:7" ht="15.75">
      <c r="B532" s="42"/>
      <c r="C532" s="44"/>
      <c r="D532" s="42"/>
      <c r="E532" s="42"/>
      <c r="F532" s="42"/>
      <c r="G532" s="42"/>
    </row>
    <row r="533" spans="2:7" ht="15.75">
      <c r="B533" s="42"/>
      <c r="C533" s="44"/>
      <c r="D533" s="42"/>
      <c r="E533" s="42"/>
      <c r="F533" s="42"/>
      <c r="G533" s="42"/>
    </row>
    <row r="534" spans="2:7" ht="15.75">
      <c r="B534" s="43"/>
      <c r="C534" s="44"/>
      <c r="D534" s="42"/>
      <c r="E534" s="42"/>
      <c r="F534" s="42"/>
      <c r="G534" s="42"/>
    </row>
    <row r="535" spans="2:7" ht="15.75">
      <c r="B535" s="42"/>
      <c r="C535" s="44"/>
      <c r="D535" s="42"/>
      <c r="E535" s="42"/>
      <c r="F535" s="42"/>
      <c r="G535" s="42"/>
    </row>
    <row r="536" spans="2:7" ht="15.75">
      <c r="B536" s="42"/>
      <c r="C536" s="44"/>
      <c r="D536" s="42"/>
      <c r="E536" s="42"/>
      <c r="F536" s="42"/>
      <c r="G536" s="42"/>
    </row>
    <row r="537" spans="2:7" ht="15.75">
      <c r="B537" s="42"/>
      <c r="C537" s="44"/>
      <c r="D537" s="42"/>
      <c r="E537" s="42"/>
      <c r="F537" s="42"/>
      <c r="G537" s="42"/>
    </row>
    <row r="538" spans="2:7" ht="15.75">
      <c r="B538" s="42"/>
      <c r="C538" s="44"/>
      <c r="D538" s="42"/>
      <c r="E538" s="42"/>
      <c r="F538" s="42"/>
      <c r="G538" s="42"/>
    </row>
    <row r="539" spans="2:7" ht="15.75">
      <c r="B539" s="42"/>
      <c r="C539" s="44"/>
      <c r="D539" s="42"/>
      <c r="E539" s="42"/>
      <c r="F539" s="42"/>
      <c r="G539" s="42"/>
    </row>
    <row r="540" spans="2:7" ht="15.75">
      <c r="B540" s="42"/>
      <c r="C540" s="44"/>
      <c r="D540" s="42"/>
      <c r="E540" s="42"/>
      <c r="F540" s="42"/>
      <c r="G540" s="42"/>
    </row>
    <row r="541" spans="2:7" ht="15.75">
      <c r="B541" s="42"/>
      <c r="C541" s="44"/>
      <c r="D541" s="42"/>
      <c r="E541" s="42"/>
      <c r="F541" s="42"/>
      <c r="G541" s="42"/>
    </row>
    <row r="542" spans="2:7" ht="15.75">
      <c r="B542" s="42"/>
      <c r="C542" s="44"/>
      <c r="D542" s="42"/>
      <c r="E542" s="42"/>
      <c r="F542" s="42"/>
      <c r="G542" s="42"/>
    </row>
    <row r="543" spans="2:7" ht="15.75">
      <c r="B543" s="42"/>
      <c r="C543" s="44"/>
      <c r="D543" s="42"/>
      <c r="E543" s="42"/>
      <c r="F543" s="42"/>
      <c r="G543" s="42"/>
    </row>
    <row r="544" spans="2:7" ht="15.75">
      <c r="B544" s="43"/>
      <c r="C544" s="44"/>
      <c r="D544" s="42"/>
      <c r="E544" s="42"/>
      <c r="F544" s="42"/>
      <c r="G544" s="42"/>
    </row>
    <row r="545" spans="2:11" ht="15.75">
      <c r="B545" s="42"/>
      <c r="C545" s="44"/>
      <c r="D545" s="42"/>
      <c r="E545" s="42"/>
      <c r="F545" s="42"/>
      <c r="G545" s="42"/>
    </row>
    <row r="546" spans="2:11" ht="15.75">
      <c r="B546" s="42"/>
      <c r="C546" s="44"/>
      <c r="D546" s="42"/>
      <c r="E546" s="42"/>
      <c r="F546" s="42"/>
      <c r="G546" s="42"/>
    </row>
    <row r="547" spans="2:11" ht="15.75">
      <c r="B547" s="42"/>
      <c r="C547" s="44"/>
      <c r="D547" s="42"/>
      <c r="E547" s="42"/>
      <c r="F547" s="42"/>
      <c r="G547" s="42"/>
    </row>
    <row r="548" spans="2:11" ht="15.75">
      <c r="B548" s="42"/>
      <c r="C548" s="44"/>
      <c r="D548" s="42"/>
      <c r="E548" s="42"/>
      <c r="F548" s="42"/>
      <c r="G548" s="42"/>
    </row>
    <row r="549" spans="2:11" ht="15.75">
      <c r="B549" s="42"/>
      <c r="C549" s="44"/>
      <c r="D549" s="42"/>
      <c r="E549" s="42"/>
      <c r="F549" s="42"/>
      <c r="G549" s="42"/>
    </row>
    <row r="550" spans="2:11" ht="15.75">
      <c r="B550" s="42"/>
      <c r="C550" s="44"/>
      <c r="D550" s="42"/>
      <c r="E550" s="42"/>
      <c r="F550" s="42"/>
      <c r="G550" s="42"/>
    </row>
    <row r="551" spans="2:11" ht="15.75">
      <c r="B551" s="42"/>
      <c r="C551" s="44"/>
      <c r="D551" s="42"/>
      <c r="E551" s="42"/>
      <c r="F551" s="42"/>
      <c r="G551" s="42"/>
    </row>
    <row r="552" spans="2:11" ht="15.75">
      <c r="B552" s="42"/>
      <c r="C552" s="44"/>
      <c r="D552" s="42"/>
      <c r="E552" s="42"/>
      <c r="F552" s="42"/>
      <c r="G552" s="42"/>
    </row>
    <row r="553" spans="2:11" ht="15.75">
      <c r="B553" s="42"/>
      <c r="C553" s="44"/>
      <c r="D553" s="42"/>
      <c r="E553" s="42"/>
      <c r="F553" s="42"/>
      <c r="G553" s="42"/>
    </row>
    <row r="554" spans="2:11" ht="15.75">
      <c r="B554" s="42"/>
      <c r="C554" s="44"/>
      <c r="D554" s="42"/>
      <c r="E554" s="42"/>
      <c r="F554" s="42"/>
      <c r="G554" s="42"/>
    </row>
    <row r="555" spans="2:11" ht="15.75">
      <c r="B555" s="43"/>
      <c r="C555" s="44"/>
      <c r="D555" s="42"/>
      <c r="E555" s="42"/>
      <c r="F555" s="42"/>
      <c r="G555" s="42"/>
    </row>
    <row r="556" spans="2:11" ht="15.75">
      <c r="B556" s="42"/>
      <c r="C556" s="44"/>
      <c r="D556" s="42"/>
      <c r="E556" s="42"/>
      <c r="F556" s="42"/>
      <c r="G556" s="42"/>
    </row>
    <row r="557" spans="2:11" ht="15.75">
      <c r="B557" s="42"/>
      <c r="C557" s="44"/>
      <c r="D557" s="42"/>
      <c r="E557" s="42"/>
      <c r="F557" s="42"/>
      <c r="G557" s="42"/>
    </row>
    <row r="558" spans="2:11" ht="15.75">
      <c r="B558" s="42"/>
      <c r="C558" s="44"/>
      <c r="D558" s="42"/>
      <c r="E558" s="42"/>
      <c r="F558" s="42"/>
      <c r="G558" s="42"/>
    </row>
    <row r="559" spans="2:11" ht="15.75">
      <c r="B559" s="42"/>
      <c r="C559" s="44"/>
      <c r="D559" s="42"/>
      <c r="E559" s="42"/>
      <c r="F559" s="42"/>
      <c r="G559" s="42"/>
    </row>
    <row r="560" spans="2:11" ht="15.75">
      <c r="B560" s="42"/>
      <c r="C560" s="44"/>
      <c r="D560" s="42"/>
      <c r="E560" s="42"/>
      <c r="F560" s="42"/>
      <c r="G560" s="42"/>
      <c r="J560" s="42"/>
      <c r="K560" s="42"/>
    </row>
    <row r="561" spans="2:7" ht="15.75">
      <c r="B561" s="42"/>
      <c r="C561" s="44"/>
      <c r="D561" s="42"/>
      <c r="E561" s="42"/>
      <c r="F561" s="42"/>
      <c r="G561" s="42"/>
    </row>
    <row r="562" spans="2:7" ht="15.75">
      <c r="B562" s="42"/>
      <c r="C562" s="44"/>
      <c r="D562" s="42"/>
      <c r="E562" s="42"/>
      <c r="F562" s="42"/>
      <c r="G562" s="42"/>
    </row>
    <row r="563" spans="2:7" ht="15.75">
      <c r="B563" s="42"/>
      <c r="C563" s="44"/>
      <c r="D563" s="42"/>
      <c r="E563" s="42"/>
      <c r="F563" s="42"/>
      <c r="G563" s="42"/>
    </row>
    <row r="564" spans="2:7" ht="15.75">
      <c r="B564" s="42"/>
      <c r="C564" s="44"/>
      <c r="D564" s="42"/>
      <c r="E564" s="42"/>
      <c r="F564" s="42"/>
      <c r="G564" s="42"/>
    </row>
    <row r="565" spans="2:7" ht="15.75">
      <c r="B565" s="42"/>
      <c r="C565" s="44"/>
      <c r="D565" s="42"/>
      <c r="E565" s="42"/>
      <c r="F565" s="42"/>
      <c r="G565" s="42"/>
    </row>
    <row r="566" spans="2:7" ht="15.75">
      <c r="B566" s="42"/>
      <c r="C566" s="44"/>
      <c r="D566" s="42"/>
      <c r="E566" s="42"/>
      <c r="F566" s="42"/>
      <c r="G566" s="42"/>
    </row>
    <row r="567" spans="2:7" ht="15.75">
      <c r="B567" s="42"/>
      <c r="C567" s="44"/>
      <c r="D567" s="42"/>
      <c r="E567" s="42"/>
      <c r="F567" s="42"/>
      <c r="G567" s="42"/>
    </row>
    <row r="568" spans="2:7" ht="15.75">
      <c r="B568" s="42"/>
      <c r="C568" s="44"/>
      <c r="D568" s="42"/>
      <c r="E568" s="42"/>
      <c r="F568" s="42"/>
      <c r="G568" s="42"/>
    </row>
    <row r="569" spans="2:7" ht="15.75">
      <c r="B569" s="42"/>
      <c r="C569" s="44"/>
      <c r="D569" s="42"/>
      <c r="E569" s="42"/>
      <c r="F569" s="42"/>
      <c r="G569" s="42"/>
    </row>
    <row r="570" spans="2:7" ht="15.75">
      <c r="B570" s="42"/>
      <c r="C570" s="44"/>
      <c r="D570" s="42"/>
      <c r="E570" s="42"/>
      <c r="F570" s="42"/>
      <c r="G570" s="42"/>
    </row>
    <row r="571" spans="2:7" ht="15.75">
      <c r="B571" s="42"/>
      <c r="C571" s="44"/>
      <c r="D571" s="42"/>
      <c r="E571" s="42"/>
      <c r="F571" s="42"/>
      <c r="G571" s="42"/>
    </row>
    <row r="572" spans="2:7" ht="15.75">
      <c r="B572" s="42"/>
      <c r="C572" s="44"/>
      <c r="D572" s="42"/>
      <c r="E572" s="42"/>
      <c r="F572" s="42"/>
      <c r="G572" s="42"/>
    </row>
    <row r="573" spans="2:7" ht="15.75">
      <c r="B573" s="42"/>
      <c r="C573" s="44"/>
      <c r="D573" s="42"/>
      <c r="E573" s="42"/>
      <c r="F573" s="42"/>
      <c r="G573" s="42"/>
    </row>
    <row r="574" spans="2:7" ht="15.75">
      <c r="B574" s="42"/>
      <c r="C574" s="44"/>
      <c r="D574" s="42"/>
      <c r="E574" s="42"/>
      <c r="F574" s="42"/>
      <c r="G574" s="42"/>
    </row>
    <row r="575" spans="2:7" ht="15.75">
      <c r="B575" s="42"/>
      <c r="C575" s="44"/>
      <c r="D575" s="42"/>
      <c r="E575" s="42"/>
      <c r="F575" s="42"/>
      <c r="G575" s="42"/>
    </row>
    <row r="576" spans="2:7" ht="15.75">
      <c r="B576" s="42"/>
      <c r="C576" s="44"/>
      <c r="D576" s="42"/>
      <c r="E576" s="42"/>
      <c r="F576" s="42"/>
      <c r="G576" s="42"/>
    </row>
    <row r="577" spans="2:7" ht="15.75">
      <c r="B577" s="42"/>
      <c r="C577" s="44"/>
      <c r="D577" s="42"/>
      <c r="E577" s="42"/>
      <c r="F577" s="42"/>
      <c r="G577" s="42"/>
    </row>
    <row r="578" spans="2:7" ht="15.75">
      <c r="B578" s="42"/>
      <c r="C578" s="44"/>
      <c r="D578" s="42"/>
      <c r="E578" s="42"/>
      <c r="F578" s="42"/>
      <c r="G578" s="42"/>
    </row>
    <row r="579" spans="2:7" ht="15.75">
      <c r="B579" s="42"/>
      <c r="C579" s="44"/>
      <c r="D579" s="42"/>
      <c r="E579" s="42"/>
      <c r="F579" s="42"/>
      <c r="G579" s="42"/>
    </row>
    <row r="580" spans="2:7" ht="15.75">
      <c r="B580" s="42"/>
      <c r="C580" s="44"/>
      <c r="D580" s="42"/>
      <c r="E580" s="42"/>
      <c r="F580" s="42"/>
      <c r="G580" s="42"/>
    </row>
    <row r="581" spans="2:7" ht="15.75">
      <c r="B581" s="42"/>
      <c r="C581" s="44"/>
      <c r="D581" s="42"/>
      <c r="E581" s="42"/>
      <c r="F581" s="42"/>
      <c r="G581" s="42"/>
    </row>
    <row r="582" spans="2:7" ht="15.75">
      <c r="B582" s="42"/>
      <c r="C582" s="44"/>
      <c r="D582" s="42"/>
      <c r="E582" s="42"/>
      <c r="F582" s="42"/>
      <c r="G582" s="42"/>
    </row>
    <row r="583" spans="2:7" ht="15.75">
      <c r="B583" s="42"/>
      <c r="C583" s="44"/>
      <c r="D583" s="42"/>
      <c r="E583" s="42"/>
      <c r="F583" s="42"/>
      <c r="G583" s="42"/>
    </row>
    <row r="584" spans="2:7" ht="15.75">
      <c r="B584" s="42"/>
      <c r="C584" s="44"/>
      <c r="D584" s="42"/>
      <c r="E584" s="42"/>
      <c r="F584" s="42"/>
      <c r="G584" s="42"/>
    </row>
    <row r="585" spans="2:7" ht="15.75">
      <c r="B585" s="42"/>
      <c r="C585" s="44"/>
      <c r="D585" s="42"/>
      <c r="E585" s="42"/>
      <c r="F585" s="42"/>
      <c r="G585" s="42"/>
    </row>
    <row r="586" spans="2:7" ht="15.75">
      <c r="B586" s="42"/>
      <c r="C586" s="44"/>
      <c r="D586" s="42"/>
      <c r="E586" s="42"/>
      <c r="F586" s="42"/>
      <c r="G586" s="42"/>
    </row>
    <row r="587" spans="2:7" ht="15.75">
      <c r="B587" s="42"/>
      <c r="C587" s="44"/>
      <c r="D587" s="42"/>
      <c r="E587" s="42"/>
      <c r="F587" s="42"/>
      <c r="G587" s="42"/>
    </row>
    <row r="588" spans="2:7" ht="15.75">
      <c r="B588" s="42"/>
      <c r="C588" s="44"/>
      <c r="D588" s="42"/>
      <c r="E588" s="42"/>
      <c r="F588" s="42"/>
      <c r="G588" s="42"/>
    </row>
    <row r="589" spans="2:7" ht="15.75">
      <c r="B589" s="42"/>
      <c r="C589" s="44"/>
      <c r="D589" s="42"/>
      <c r="E589" s="42"/>
      <c r="F589" s="42"/>
      <c r="G589" s="42"/>
    </row>
    <row r="590" spans="2:7" ht="15.75">
      <c r="B590" s="42"/>
      <c r="C590" s="44"/>
      <c r="D590" s="42"/>
      <c r="E590" s="42"/>
      <c r="F590" s="42"/>
      <c r="G590" s="42"/>
    </row>
    <row r="591" spans="2:7" ht="15.75">
      <c r="B591" s="42"/>
      <c r="C591" s="44"/>
      <c r="D591" s="42"/>
      <c r="E591" s="42"/>
      <c r="F591" s="42"/>
      <c r="G591" s="42"/>
    </row>
    <row r="592" spans="2:7" ht="15.75">
      <c r="B592" s="42"/>
      <c r="C592" s="44"/>
      <c r="D592" s="42"/>
      <c r="E592" s="42"/>
      <c r="F592" s="42"/>
      <c r="G592" s="42"/>
    </row>
    <row r="593" spans="2:16" ht="15.75">
      <c r="B593" s="42"/>
      <c r="C593" s="44"/>
      <c r="D593" s="42"/>
      <c r="E593" s="42"/>
      <c r="F593" s="42"/>
      <c r="G593" s="42"/>
    </row>
    <row r="594" spans="2:16" ht="15.75">
      <c r="B594" s="42"/>
      <c r="C594" s="44"/>
      <c r="D594" s="42"/>
      <c r="E594" s="42"/>
      <c r="F594" s="42"/>
      <c r="G594" s="42"/>
    </row>
    <row r="595" spans="2:16" ht="15.75">
      <c r="B595" s="42"/>
      <c r="C595" s="44"/>
      <c r="D595" s="42"/>
      <c r="E595" s="42"/>
      <c r="F595" s="42"/>
      <c r="G595" s="42"/>
    </row>
    <row r="596" spans="2:16" ht="15.75">
      <c r="B596" s="42"/>
      <c r="C596" s="44"/>
      <c r="D596" s="42"/>
      <c r="E596" s="42"/>
      <c r="F596" s="42"/>
      <c r="G596" s="42"/>
    </row>
    <row r="597" spans="2:16" ht="15.75">
      <c r="B597" s="42"/>
      <c r="C597" s="44"/>
      <c r="D597" s="42"/>
      <c r="E597" s="42"/>
      <c r="F597" s="42"/>
      <c r="G597" s="42"/>
    </row>
    <row r="598" spans="2:16" ht="15.75">
      <c r="B598" s="42"/>
      <c r="C598" s="44"/>
      <c r="D598" s="42"/>
      <c r="E598" s="42"/>
      <c r="F598" s="42"/>
      <c r="G598" s="42"/>
    </row>
    <row r="599" spans="2:16" ht="15.75">
      <c r="B599" s="42"/>
      <c r="C599" s="44"/>
      <c r="D599" s="42"/>
      <c r="E599" s="42"/>
      <c r="F599" s="42"/>
      <c r="G599" s="42"/>
    </row>
    <row r="600" spans="2:16" ht="15.75">
      <c r="B600" s="42"/>
      <c r="C600" s="44"/>
      <c r="D600" s="42"/>
      <c r="E600" s="42"/>
      <c r="F600" s="42"/>
      <c r="G600" s="42"/>
    </row>
    <row r="601" spans="2:16" ht="15.75">
      <c r="B601" s="42"/>
      <c r="C601" s="44"/>
      <c r="D601" s="42"/>
      <c r="E601" s="42"/>
      <c r="F601" s="42"/>
      <c r="G601" s="42"/>
    </row>
    <row r="602" spans="2:16" ht="15.75">
      <c r="B602" s="43"/>
      <c r="C602" s="44"/>
      <c r="D602" s="42"/>
      <c r="E602" s="42"/>
      <c r="F602" s="42"/>
      <c r="G602" s="42"/>
      <c r="M602" s="42"/>
      <c r="N602" s="42"/>
      <c r="O602" s="42"/>
      <c r="P602" s="42"/>
    </row>
    <row r="603" spans="2:16" ht="15.75">
      <c r="B603" s="42"/>
      <c r="C603" s="44"/>
      <c r="D603" s="42"/>
      <c r="E603" s="42"/>
      <c r="F603" s="42"/>
      <c r="G603" s="42"/>
      <c r="O603" s="42"/>
      <c r="P603" s="42"/>
    </row>
    <row r="604" spans="2:16" ht="15.75">
      <c r="B604" s="42"/>
      <c r="C604" s="44"/>
      <c r="D604" s="42"/>
      <c r="E604" s="42"/>
      <c r="F604" s="42"/>
      <c r="G604" s="42"/>
      <c r="O604" s="42"/>
      <c r="P604" s="42"/>
    </row>
    <row r="605" spans="2:16" ht="15.75">
      <c r="B605" s="42"/>
      <c r="C605" s="44"/>
      <c r="D605" s="42"/>
      <c r="E605" s="42"/>
      <c r="F605" s="42"/>
      <c r="G605" s="42"/>
      <c r="M605" s="42"/>
      <c r="N605" s="42"/>
      <c r="O605" s="42"/>
      <c r="P605" s="42"/>
    </row>
    <row r="606" spans="2:16" ht="15.75">
      <c r="B606" s="42"/>
      <c r="C606" s="44"/>
      <c r="D606" s="42"/>
      <c r="E606" s="42"/>
      <c r="F606" s="42"/>
      <c r="G606" s="42"/>
      <c r="O606" s="42"/>
      <c r="P606" s="42"/>
    </row>
    <row r="607" spans="2:16" ht="15.75">
      <c r="B607" s="42"/>
      <c r="C607" s="44"/>
      <c r="D607" s="42"/>
      <c r="E607" s="42"/>
      <c r="F607" s="42"/>
      <c r="G607" s="42"/>
      <c r="M607" s="42"/>
      <c r="N607" s="42"/>
      <c r="O607" s="42"/>
      <c r="P607" s="42"/>
    </row>
    <row r="608" spans="2:16" ht="15.75">
      <c r="B608" s="42"/>
      <c r="C608" s="44"/>
      <c r="D608" s="42"/>
      <c r="E608" s="42"/>
      <c r="F608" s="42"/>
      <c r="G608" s="42"/>
      <c r="O608" s="42"/>
      <c r="P608" s="42"/>
    </row>
    <row r="609" spans="2:16" ht="15.75">
      <c r="B609" s="42"/>
      <c r="C609" s="44"/>
      <c r="D609" s="42"/>
      <c r="E609" s="42"/>
      <c r="F609" s="42"/>
      <c r="G609" s="42"/>
      <c r="M609" s="42"/>
      <c r="N609" s="42"/>
      <c r="O609" s="42"/>
      <c r="P609" s="42"/>
    </row>
    <row r="610" spans="2:16" ht="15.75">
      <c r="B610" s="42"/>
      <c r="C610" s="44"/>
      <c r="D610" s="42"/>
      <c r="E610" s="42"/>
      <c r="F610" s="42"/>
      <c r="G610" s="42"/>
      <c r="O610" s="42"/>
      <c r="P610" s="42"/>
    </row>
    <row r="611" spans="2:16" ht="15.75">
      <c r="B611" s="42"/>
      <c r="C611" s="44"/>
      <c r="D611" s="42"/>
      <c r="E611" s="42"/>
      <c r="F611" s="42"/>
      <c r="G611" s="42"/>
      <c r="M611" s="42"/>
      <c r="N611" s="42"/>
      <c r="O611" s="42"/>
      <c r="P611" s="42"/>
    </row>
    <row r="612" spans="2:16" ht="15.75">
      <c r="B612" s="42"/>
      <c r="C612" s="44"/>
      <c r="D612" s="42"/>
      <c r="E612" s="42"/>
      <c r="F612" s="42"/>
      <c r="G612" s="42"/>
      <c r="M612" s="42"/>
      <c r="N612" s="42"/>
      <c r="O612" s="42"/>
      <c r="P612" s="42"/>
    </row>
    <row r="613" spans="2:16" ht="15.75">
      <c r="B613" s="42"/>
      <c r="C613" s="44"/>
      <c r="D613" s="42"/>
      <c r="E613" s="42"/>
      <c r="F613" s="42"/>
      <c r="G613" s="42"/>
      <c r="M613" s="42"/>
      <c r="N613" s="42"/>
      <c r="O613" s="42"/>
      <c r="P613" s="42"/>
    </row>
    <row r="614" spans="2:16" ht="15.75">
      <c r="B614" s="43"/>
      <c r="C614" s="44"/>
      <c r="D614" s="42"/>
      <c r="E614" s="42"/>
      <c r="F614" s="42"/>
      <c r="G614" s="42"/>
      <c r="M614" s="42"/>
      <c r="N614" s="42"/>
      <c r="O614" s="42"/>
      <c r="P614" s="42"/>
    </row>
    <row r="615" spans="2:16" ht="15.75">
      <c r="B615" s="42"/>
      <c r="C615" s="44"/>
      <c r="D615" s="42"/>
      <c r="E615" s="42"/>
      <c r="F615" s="42"/>
      <c r="G615" s="42"/>
      <c r="M615" s="42"/>
      <c r="N615" s="42"/>
      <c r="O615" s="42"/>
      <c r="P615" s="42"/>
    </row>
    <row r="616" spans="2:16" ht="15.75">
      <c r="B616" s="42"/>
      <c r="C616" s="44"/>
      <c r="D616" s="42"/>
      <c r="E616" s="42"/>
      <c r="F616" s="42"/>
      <c r="G616" s="42"/>
      <c r="M616" s="42"/>
      <c r="N616" s="42"/>
      <c r="O616" s="42"/>
      <c r="P616" s="42"/>
    </row>
    <row r="617" spans="2:16" ht="15.75">
      <c r="B617" s="42"/>
      <c r="C617" s="44"/>
      <c r="D617" s="42"/>
      <c r="E617" s="42"/>
      <c r="F617" s="42"/>
      <c r="G617" s="42"/>
      <c r="M617" s="42"/>
      <c r="N617" s="42"/>
      <c r="O617" s="42"/>
      <c r="P617" s="42"/>
    </row>
    <row r="618" spans="2:16" ht="15.75">
      <c r="B618" s="42"/>
      <c r="C618" s="44"/>
      <c r="D618" s="42"/>
      <c r="E618" s="42"/>
      <c r="F618" s="42"/>
      <c r="G618" s="42"/>
      <c r="M618" s="42"/>
      <c r="N618" s="42"/>
      <c r="O618" s="42"/>
      <c r="P618" s="42"/>
    </row>
    <row r="619" spans="2:16" ht="15.75">
      <c r="B619" s="42"/>
      <c r="C619" s="44"/>
      <c r="D619" s="42"/>
      <c r="E619" s="42"/>
      <c r="F619" s="42"/>
      <c r="G619" s="42"/>
      <c r="M619" s="42"/>
      <c r="N619" s="42"/>
      <c r="O619" s="42"/>
      <c r="P619" s="42"/>
    </row>
    <row r="620" spans="2:16" ht="15.75">
      <c r="B620" s="42"/>
      <c r="C620" s="44"/>
      <c r="D620" s="42"/>
      <c r="E620" s="42"/>
      <c r="F620" s="42"/>
      <c r="G620" s="42"/>
      <c r="M620" s="42"/>
      <c r="N620" s="42"/>
      <c r="O620" s="42"/>
      <c r="P620" s="42"/>
    </row>
    <row r="621" spans="2:16" ht="15.75">
      <c r="B621" s="42"/>
      <c r="C621" s="44"/>
      <c r="D621" s="42"/>
      <c r="E621" s="42"/>
      <c r="F621" s="42"/>
      <c r="G621" s="42"/>
      <c r="M621" s="42"/>
      <c r="N621" s="42"/>
      <c r="O621" s="42"/>
      <c r="P621" s="42"/>
    </row>
    <row r="622" spans="2:16" ht="15.75">
      <c r="B622" s="42"/>
      <c r="C622" s="44"/>
      <c r="D622" s="42"/>
      <c r="E622" s="42"/>
      <c r="F622" s="42"/>
      <c r="G622" s="42"/>
      <c r="M622" s="42"/>
      <c r="N622" s="42"/>
      <c r="O622" s="42"/>
      <c r="P622" s="42"/>
    </row>
    <row r="623" spans="2:16" ht="15.75">
      <c r="B623" s="42"/>
      <c r="C623" s="44"/>
      <c r="D623" s="42"/>
      <c r="E623" s="42"/>
      <c r="F623" s="42"/>
      <c r="G623" s="42"/>
      <c r="M623" s="42"/>
      <c r="N623" s="42"/>
      <c r="O623" s="42"/>
      <c r="P623" s="42"/>
    </row>
    <row r="624" spans="2:16" ht="15.75">
      <c r="B624" s="42"/>
      <c r="C624" s="44"/>
      <c r="D624" s="42"/>
      <c r="E624" s="42"/>
      <c r="F624" s="42"/>
      <c r="G624" s="42"/>
      <c r="M624" s="42"/>
      <c r="N624" s="42"/>
      <c r="O624" s="42"/>
      <c r="P624" s="42"/>
    </row>
    <row r="625" spans="2:16" ht="15.75">
      <c r="B625" s="42"/>
      <c r="C625" s="44"/>
      <c r="D625" s="42"/>
      <c r="E625" s="42"/>
      <c r="F625" s="42"/>
      <c r="G625" s="42"/>
      <c r="M625" s="42"/>
      <c r="N625" s="42"/>
      <c r="O625" s="42"/>
      <c r="P625" s="42"/>
    </row>
    <row r="626" spans="2:16" ht="15.75">
      <c r="B626" s="42"/>
      <c r="C626" s="44"/>
      <c r="D626" s="42"/>
      <c r="E626" s="42"/>
      <c r="F626" s="42"/>
      <c r="G626" s="42"/>
      <c r="M626" s="42"/>
      <c r="N626" s="42"/>
      <c r="O626" s="42"/>
      <c r="P626" s="42"/>
    </row>
    <row r="627" spans="2:16" ht="15.75">
      <c r="B627" s="42"/>
      <c r="C627" s="44"/>
      <c r="D627" s="42"/>
      <c r="E627" s="42"/>
      <c r="F627" s="42"/>
      <c r="G627" s="42"/>
      <c r="M627" s="42"/>
      <c r="N627" s="42"/>
      <c r="O627" s="42"/>
      <c r="P627" s="42"/>
    </row>
    <row r="628" spans="2:16" ht="15.75">
      <c r="B628" s="42"/>
      <c r="C628" s="44"/>
      <c r="D628" s="42"/>
      <c r="E628" s="42"/>
      <c r="F628" s="42"/>
      <c r="G628" s="42"/>
      <c r="M628" s="42"/>
      <c r="N628" s="42"/>
      <c r="O628" s="42"/>
      <c r="P628" s="42"/>
    </row>
    <row r="629" spans="2:16" ht="15.75">
      <c r="B629" s="43"/>
      <c r="C629" s="44"/>
      <c r="D629" s="42"/>
      <c r="E629" s="42"/>
      <c r="F629" s="42"/>
      <c r="G629" s="42"/>
      <c r="M629" s="42"/>
      <c r="N629" s="42"/>
      <c r="O629" s="42"/>
      <c r="P629" s="42"/>
    </row>
    <row r="630" spans="2:16" ht="15.75">
      <c r="B630" s="42"/>
      <c r="C630" s="44"/>
      <c r="D630" s="42"/>
      <c r="E630" s="42"/>
      <c r="F630" s="42"/>
      <c r="G630" s="42"/>
      <c r="M630" s="42"/>
      <c r="N630" s="42"/>
      <c r="O630" s="42"/>
      <c r="P630" s="42"/>
    </row>
    <row r="631" spans="2:16" ht="15.75">
      <c r="B631" s="42"/>
      <c r="C631" s="44"/>
      <c r="D631" s="42"/>
      <c r="E631" s="42"/>
      <c r="F631" s="42"/>
      <c r="G631" s="42"/>
      <c r="M631" s="42"/>
      <c r="N631" s="42"/>
      <c r="O631" s="42"/>
      <c r="P631" s="42"/>
    </row>
    <row r="632" spans="2:16" ht="15.75">
      <c r="B632" s="42"/>
      <c r="C632" s="44"/>
      <c r="D632" s="42"/>
      <c r="E632" s="42"/>
      <c r="F632" s="42"/>
      <c r="G632" s="42"/>
      <c r="M632" s="42"/>
      <c r="N632" s="42"/>
      <c r="O632" s="42"/>
      <c r="P632" s="42"/>
    </row>
    <row r="633" spans="2:16" ht="15.75">
      <c r="B633" s="42"/>
      <c r="C633" s="44"/>
      <c r="D633" s="42"/>
      <c r="E633" s="42"/>
      <c r="F633" s="42"/>
      <c r="G633" s="42"/>
      <c r="M633" s="42"/>
      <c r="N633" s="42"/>
      <c r="O633" s="42"/>
      <c r="P633" s="42"/>
    </row>
    <row r="634" spans="2:16" ht="15.75">
      <c r="B634" s="42"/>
      <c r="C634" s="44"/>
      <c r="D634" s="42"/>
      <c r="E634" s="42"/>
      <c r="F634" s="42"/>
      <c r="G634" s="42"/>
      <c r="M634" s="42"/>
      <c r="N634" s="42"/>
      <c r="O634" s="42"/>
      <c r="P634" s="42"/>
    </row>
    <row r="635" spans="2:16" ht="15.75">
      <c r="B635" s="42"/>
      <c r="C635" s="44"/>
      <c r="D635" s="42"/>
      <c r="E635" s="42"/>
      <c r="F635" s="42"/>
      <c r="G635" s="42"/>
      <c r="M635" s="42"/>
      <c r="N635" s="42"/>
      <c r="O635" s="42"/>
      <c r="P635" s="42"/>
    </row>
    <row r="636" spans="2:16" ht="15.75">
      <c r="B636" s="42"/>
      <c r="C636" s="44"/>
      <c r="D636" s="42"/>
      <c r="E636" s="42"/>
      <c r="F636" s="42"/>
      <c r="G636" s="42"/>
      <c r="M636" s="42"/>
      <c r="N636" s="42"/>
      <c r="O636" s="42"/>
      <c r="P636" s="42"/>
    </row>
    <row r="637" spans="2:16" ht="15.75">
      <c r="B637" s="43"/>
      <c r="C637" s="44"/>
      <c r="D637" s="42"/>
      <c r="E637" s="42"/>
      <c r="F637" s="42"/>
      <c r="G637" s="42"/>
      <c r="M637" s="42"/>
      <c r="N637" s="42"/>
      <c r="O637" s="42"/>
      <c r="P637" s="42"/>
    </row>
    <row r="638" spans="2:16" ht="15.75">
      <c r="B638" s="42"/>
      <c r="C638" s="44"/>
      <c r="D638" s="42"/>
      <c r="E638" s="42"/>
      <c r="F638" s="42"/>
      <c r="G638" s="42"/>
      <c r="M638" s="42"/>
      <c r="N638" s="42"/>
      <c r="O638" s="42"/>
      <c r="P638" s="42"/>
    </row>
    <row r="639" spans="2:16" ht="15.75">
      <c r="B639" s="42"/>
      <c r="C639" s="44"/>
      <c r="D639" s="42"/>
      <c r="E639" s="42"/>
      <c r="F639" s="42"/>
      <c r="G639" s="42"/>
      <c r="M639" s="42"/>
      <c r="N639" s="42"/>
      <c r="O639" s="42"/>
      <c r="P639" s="42"/>
    </row>
    <row r="640" spans="2:16" ht="15.75">
      <c r="B640" s="42"/>
      <c r="C640" s="44"/>
      <c r="D640" s="42"/>
      <c r="E640" s="42"/>
      <c r="F640" s="42"/>
      <c r="G640" s="42"/>
      <c r="M640" s="42"/>
      <c r="N640" s="42"/>
      <c r="O640" s="42"/>
      <c r="P640" s="42"/>
    </row>
    <row r="641" spans="2:16" ht="15.75">
      <c r="B641" s="42"/>
      <c r="C641" s="44"/>
      <c r="D641" s="42"/>
      <c r="E641" s="42"/>
      <c r="F641" s="42"/>
      <c r="G641" s="42"/>
      <c r="M641" s="42"/>
      <c r="N641" s="42"/>
      <c r="O641" s="42"/>
      <c r="P641" s="42"/>
    </row>
    <row r="642" spans="2:16" ht="15.75">
      <c r="B642" s="42"/>
      <c r="C642" s="44"/>
      <c r="D642" s="42"/>
      <c r="E642" s="42"/>
      <c r="F642" s="42"/>
      <c r="G642" s="42"/>
      <c r="M642" s="42"/>
      <c r="N642" s="42"/>
      <c r="O642" s="42"/>
      <c r="P642" s="42"/>
    </row>
    <row r="643" spans="2:16" ht="15.75">
      <c r="B643" s="42"/>
      <c r="C643" s="44"/>
      <c r="D643" s="42"/>
      <c r="E643" s="42"/>
      <c r="F643" s="42"/>
      <c r="G643" s="42"/>
      <c r="M643" s="42"/>
      <c r="N643" s="42"/>
      <c r="O643" s="42"/>
      <c r="P643" s="42"/>
    </row>
    <row r="644" spans="2:16" ht="15.75">
      <c r="B644" s="42"/>
      <c r="C644" s="44"/>
      <c r="D644" s="42"/>
      <c r="E644" s="42"/>
      <c r="F644" s="42"/>
      <c r="G644" s="42"/>
      <c r="M644" s="42"/>
      <c r="N644" s="42"/>
      <c r="O644" s="42"/>
      <c r="P644" s="42"/>
    </row>
    <row r="645" spans="2:16" ht="15.75">
      <c r="B645" s="42"/>
      <c r="C645" s="44"/>
      <c r="D645" s="42"/>
      <c r="E645" s="42"/>
      <c r="F645" s="42"/>
      <c r="G645" s="42"/>
      <c r="M645" s="42"/>
      <c r="N645" s="42"/>
      <c r="O645" s="42"/>
      <c r="P645" s="42"/>
    </row>
    <row r="646" spans="2:16" ht="15.75">
      <c r="B646" s="42"/>
      <c r="C646" s="44"/>
      <c r="D646" s="42"/>
      <c r="E646" s="42"/>
      <c r="F646" s="42"/>
      <c r="G646" s="42"/>
      <c r="M646" s="42"/>
      <c r="N646" s="42"/>
      <c r="O646" s="42"/>
      <c r="P646" s="42"/>
    </row>
    <row r="647" spans="2:16" ht="15.75">
      <c r="B647" s="43"/>
      <c r="C647" s="44"/>
      <c r="D647" s="42"/>
      <c r="E647" s="42"/>
      <c r="F647" s="42"/>
      <c r="G647" s="42"/>
      <c r="M647" s="42"/>
      <c r="N647" s="42"/>
      <c r="O647" s="42"/>
      <c r="P647" s="42"/>
    </row>
    <row r="648" spans="2:16" ht="15.75">
      <c r="B648" s="42"/>
      <c r="C648" s="44"/>
      <c r="D648" s="42"/>
      <c r="E648" s="42"/>
      <c r="F648" s="42"/>
      <c r="G648" s="42"/>
      <c r="M648" s="42"/>
      <c r="N648" s="42"/>
      <c r="O648" s="42"/>
      <c r="P648" s="42"/>
    </row>
    <row r="649" spans="2:16" ht="15.75">
      <c r="B649" s="42"/>
      <c r="C649" s="44"/>
      <c r="D649" s="42"/>
      <c r="E649" s="42"/>
      <c r="F649" s="42"/>
      <c r="G649" s="42"/>
      <c r="M649" s="42"/>
      <c r="N649" s="42"/>
      <c r="O649" s="42"/>
      <c r="P649" s="42"/>
    </row>
    <row r="650" spans="2:16" ht="15.75">
      <c r="B650" s="42"/>
      <c r="C650" s="44"/>
      <c r="D650" s="42"/>
      <c r="E650" s="42"/>
      <c r="F650" s="42"/>
      <c r="G650" s="42"/>
      <c r="M650" s="42"/>
      <c r="N650" s="42"/>
      <c r="O650" s="42"/>
      <c r="P650" s="42"/>
    </row>
    <row r="651" spans="2:16" ht="15.75">
      <c r="B651" s="42"/>
      <c r="C651" s="44"/>
      <c r="D651" s="42"/>
      <c r="E651" s="42"/>
      <c r="F651" s="42"/>
      <c r="G651" s="42"/>
      <c r="M651" s="42"/>
      <c r="N651" s="42"/>
      <c r="O651" s="42"/>
      <c r="P651" s="42"/>
    </row>
    <row r="652" spans="2:16" ht="15.75">
      <c r="B652" s="42"/>
      <c r="C652" s="44"/>
      <c r="D652" s="42"/>
      <c r="E652" s="42"/>
      <c r="F652" s="42"/>
      <c r="G652" s="42"/>
      <c r="M652" s="42"/>
      <c r="N652" s="42"/>
      <c r="O652" s="42"/>
      <c r="P652" s="42"/>
    </row>
    <row r="653" spans="2:16" ht="15.75">
      <c r="B653" s="42"/>
      <c r="C653" s="44"/>
      <c r="D653" s="42"/>
      <c r="E653" s="42"/>
      <c r="F653" s="42"/>
      <c r="G653" s="42"/>
      <c r="M653" s="42"/>
      <c r="N653" s="42"/>
      <c r="O653" s="42"/>
      <c r="P653" s="42"/>
    </row>
    <row r="654" spans="2:16" ht="15.75">
      <c r="B654" s="42"/>
      <c r="C654" s="44"/>
      <c r="D654" s="42"/>
      <c r="E654" s="42"/>
      <c r="F654" s="42"/>
      <c r="G654" s="42"/>
      <c r="M654" s="42"/>
      <c r="N654" s="42"/>
      <c r="O654" s="42"/>
      <c r="P654" s="42"/>
    </row>
    <row r="655" spans="2:16" ht="15.75">
      <c r="B655" s="43"/>
      <c r="C655" s="44"/>
      <c r="D655" s="42"/>
      <c r="E655" s="42"/>
      <c r="F655" s="42"/>
      <c r="G655" s="42"/>
      <c r="M655" s="42"/>
      <c r="N655" s="42"/>
      <c r="O655" s="42"/>
      <c r="P655" s="42"/>
    </row>
    <row r="656" spans="2:16" ht="15.75">
      <c r="B656" s="42"/>
      <c r="C656" s="44"/>
      <c r="D656" s="42"/>
      <c r="E656" s="42"/>
      <c r="F656" s="42"/>
      <c r="G656" s="42"/>
    </row>
    <row r="657" spans="2:16" ht="15.75">
      <c r="B657" s="42"/>
      <c r="C657" s="44"/>
      <c r="D657" s="42"/>
      <c r="E657" s="42"/>
      <c r="F657" s="42"/>
      <c r="G657" s="42"/>
    </row>
    <row r="658" spans="2:16" ht="15.75">
      <c r="B658" s="42"/>
      <c r="C658" s="44"/>
      <c r="D658" s="42"/>
      <c r="E658" s="42"/>
      <c r="F658" s="42"/>
      <c r="G658" s="42"/>
      <c r="M658" s="45"/>
      <c r="N658" s="45"/>
      <c r="O658" s="45"/>
      <c r="P658" s="45"/>
    </row>
    <row r="659" spans="2:16" ht="15.75">
      <c r="B659" s="42"/>
      <c r="C659" s="44"/>
      <c r="D659" s="42"/>
      <c r="E659" s="42"/>
      <c r="F659" s="42"/>
      <c r="G659" s="42"/>
    </row>
    <row r="660" spans="2:16" ht="15.75">
      <c r="B660" s="42"/>
      <c r="C660" s="44"/>
      <c r="D660" s="42"/>
      <c r="E660" s="42"/>
      <c r="F660" s="42"/>
      <c r="G660" s="42"/>
    </row>
    <row r="661" spans="2:16" ht="15.75">
      <c r="B661" s="42"/>
      <c r="C661" s="44"/>
      <c r="D661" s="42"/>
      <c r="E661" s="42"/>
      <c r="F661" s="42"/>
      <c r="G661" s="42"/>
    </row>
    <row r="662" spans="2:16" ht="15.75">
      <c r="B662" s="42"/>
      <c r="C662" s="44"/>
      <c r="D662" s="42"/>
      <c r="E662" s="42"/>
      <c r="F662" s="42"/>
      <c r="G662" s="42"/>
    </row>
    <row r="663" spans="2:16" ht="15.75">
      <c r="B663" s="43"/>
      <c r="C663" s="44"/>
      <c r="D663" s="42"/>
      <c r="E663" s="42"/>
      <c r="F663" s="42"/>
      <c r="G663" s="42"/>
    </row>
    <row r="664" spans="2:16" ht="15.75">
      <c r="B664" s="42"/>
      <c r="C664" s="44"/>
      <c r="D664" s="42"/>
      <c r="E664" s="42"/>
      <c r="F664" s="42"/>
      <c r="G664" s="42"/>
    </row>
    <row r="665" spans="2:16" ht="15.75">
      <c r="B665" s="42"/>
      <c r="C665" s="44"/>
      <c r="D665" s="42"/>
      <c r="E665" s="42"/>
      <c r="F665" s="42"/>
      <c r="G665" s="42"/>
    </row>
    <row r="666" spans="2:16" ht="15.75">
      <c r="B666" s="42"/>
      <c r="C666" s="44"/>
      <c r="D666" s="42"/>
      <c r="E666" s="42"/>
      <c r="F666" s="42"/>
      <c r="G666" s="42"/>
    </row>
    <row r="667" spans="2:16" ht="15.75">
      <c r="B667" s="42"/>
      <c r="C667" s="44"/>
      <c r="D667" s="42"/>
      <c r="E667" s="42"/>
      <c r="F667" s="42"/>
      <c r="G667" s="42"/>
    </row>
    <row r="668" spans="2:16" ht="15.75">
      <c r="B668" s="42"/>
      <c r="C668" s="44"/>
      <c r="D668" s="42"/>
      <c r="E668" s="42"/>
      <c r="F668" s="42"/>
      <c r="G668" s="42"/>
    </row>
    <row r="669" spans="2:16" ht="15.75">
      <c r="B669" s="42"/>
      <c r="C669" s="44"/>
      <c r="D669" s="42"/>
      <c r="E669" s="42"/>
      <c r="F669" s="42"/>
      <c r="G669" s="42"/>
    </row>
    <row r="670" spans="2:16" ht="15.75">
      <c r="B670" s="42"/>
      <c r="C670" s="44"/>
      <c r="D670" s="42"/>
      <c r="E670" s="42"/>
      <c r="F670" s="42"/>
      <c r="G670" s="42"/>
    </row>
    <row r="671" spans="2:16" ht="15.75">
      <c r="B671" s="42"/>
      <c r="C671" s="44"/>
      <c r="D671" s="42"/>
      <c r="E671" s="42"/>
      <c r="F671" s="42"/>
      <c r="G671" s="42"/>
    </row>
    <row r="672" spans="2:16" ht="15.75">
      <c r="B672" s="42"/>
      <c r="C672" s="44"/>
      <c r="D672" s="42"/>
      <c r="E672" s="42"/>
      <c r="F672" s="42"/>
      <c r="G672" s="42"/>
    </row>
    <row r="673" spans="2:7" ht="15.75">
      <c r="B673" s="42"/>
      <c r="C673" s="44"/>
      <c r="D673" s="42"/>
      <c r="E673" s="42"/>
      <c r="F673" s="42"/>
      <c r="G673" s="42"/>
    </row>
    <row r="674" spans="2:7" ht="15.75">
      <c r="B674" s="42"/>
      <c r="C674" s="44"/>
      <c r="D674" s="42"/>
      <c r="E674" s="42"/>
      <c r="F674" s="42"/>
      <c r="G674" s="42"/>
    </row>
    <row r="675" spans="2:7" ht="15.75">
      <c r="B675" s="42"/>
      <c r="C675" s="44"/>
      <c r="D675" s="42"/>
      <c r="E675" s="42"/>
      <c r="F675" s="42"/>
      <c r="G675" s="42"/>
    </row>
    <row r="676" spans="2:7" ht="15.75">
      <c r="B676" s="42"/>
      <c r="C676" s="44"/>
      <c r="D676" s="42"/>
      <c r="E676" s="42"/>
      <c r="F676" s="42"/>
      <c r="G676" s="42"/>
    </row>
    <row r="677" spans="2:7" ht="15.75">
      <c r="B677" s="42"/>
      <c r="C677" s="44"/>
      <c r="D677" s="42"/>
      <c r="E677" s="42"/>
      <c r="F677" s="42"/>
      <c r="G677" s="42"/>
    </row>
    <row r="678" spans="2:7" ht="15.75">
      <c r="B678" s="42"/>
      <c r="C678" s="44"/>
      <c r="D678" s="42"/>
      <c r="E678" s="42"/>
      <c r="F678" s="42"/>
      <c r="G678" s="42"/>
    </row>
    <row r="679" spans="2:7" ht="15.75">
      <c r="B679" s="42"/>
      <c r="C679" s="44"/>
      <c r="D679" s="42"/>
      <c r="E679" s="42"/>
      <c r="F679" s="42"/>
      <c r="G679" s="42"/>
    </row>
    <row r="680" spans="2:7" ht="15.75">
      <c r="B680" s="42"/>
      <c r="C680" s="44"/>
      <c r="D680" s="42"/>
      <c r="E680" s="42"/>
      <c r="F680" s="42"/>
      <c r="G680" s="42"/>
    </row>
    <row r="681" spans="2:7" ht="15.75">
      <c r="B681" s="42"/>
      <c r="C681" s="44"/>
      <c r="D681" s="42"/>
      <c r="E681" s="42"/>
      <c r="F681" s="42"/>
      <c r="G681" s="42"/>
    </row>
    <row r="682" spans="2:7" ht="15.75">
      <c r="B682" s="42"/>
      <c r="C682" s="44"/>
      <c r="D682" s="42"/>
      <c r="E682" s="42"/>
      <c r="F682" s="42"/>
      <c r="G682" s="42"/>
    </row>
    <row r="683" spans="2:7" ht="15.75">
      <c r="B683" s="42"/>
      <c r="C683" s="44"/>
      <c r="D683" s="42"/>
      <c r="E683" s="42"/>
      <c r="F683" s="42"/>
      <c r="G683" s="42"/>
    </row>
    <row r="684" spans="2:7" ht="15.75">
      <c r="B684" s="42"/>
      <c r="C684" s="44"/>
      <c r="D684" s="42"/>
      <c r="E684" s="42"/>
      <c r="F684" s="42"/>
      <c r="G684" s="42"/>
    </row>
    <row r="685" spans="2:7" ht="15.75">
      <c r="B685" s="42"/>
      <c r="C685" s="44"/>
      <c r="D685" s="42"/>
      <c r="E685" s="42"/>
      <c r="F685" s="42"/>
      <c r="G685" s="42"/>
    </row>
    <row r="686" spans="2:7" ht="15.75">
      <c r="B686" s="42"/>
      <c r="C686" s="44"/>
      <c r="D686" s="42"/>
      <c r="E686" s="42"/>
      <c r="F686" s="42"/>
      <c r="G686" s="42"/>
    </row>
    <row r="687" spans="2:7" ht="15.75">
      <c r="B687" s="42"/>
      <c r="C687" s="44"/>
      <c r="D687" s="42"/>
      <c r="E687" s="42"/>
      <c r="F687" s="42"/>
      <c r="G687" s="42"/>
    </row>
    <row r="688" spans="2:7" ht="15.75">
      <c r="B688" s="42"/>
      <c r="C688" s="44"/>
      <c r="D688" s="42"/>
      <c r="E688" s="42"/>
      <c r="F688" s="42"/>
      <c r="G688" s="42"/>
    </row>
    <row r="689" spans="2:7" ht="15.75">
      <c r="B689" s="42"/>
      <c r="C689" s="44"/>
      <c r="D689" s="42"/>
      <c r="E689" s="42"/>
      <c r="F689" s="42"/>
      <c r="G689" s="42"/>
    </row>
    <row r="690" spans="2:7" ht="15.75">
      <c r="B690" s="42"/>
      <c r="C690" s="44"/>
      <c r="D690" s="42"/>
      <c r="E690" s="42"/>
      <c r="F690" s="42"/>
      <c r="G690" s="42"/>
    </row>
    <row r="691" spans="2:7" ht="15.75">
      <c r="B691" s="42"/>
      <c r="C691" s="44"/>
      <c r="D691" s="42"/>
      <c r="E691" s="42"/>
      <c r="F691" s="42"/>
      <c r="G691" s="42"/>
    </row>
    <row r="692" spans="2:7" ht="15.75">
      <c r="B692" s="43"/>
      <c r="C692" s="44"/>
      <c r="D692" s="42"/>
      <c r="E692" s="42"/>
      <c r="F692" s="42"/>
      <c r="G692" s="42"/>
    </row>
    <row r="693" spans="2:7" ht="15.75">
      <c r="B693" s="42"/>
      <c r="C693" s="44"/>
      <c r="D693" s="42"/>
      <c r="E693" s="42"/>
      <c r="F693" s="42"/>
      <c r="G693" s="42"/>
    </row>
    <row r="694" spans="2:7" ht="15.75">
      <c r="B694" s="42"/>
      <c r="C694" s="44"/>
      <c r="D694" s="42"/>
      <c r="E694" s="42"/>
      <c r="F694" s="42"/>
      <c r="G694" s="42"/>
    </row>
    <row r="695" spans="2:7" ht="15.75">
      <c r="B695" s="42"/>
      <c r="C695" s="44"/>
      <c r="D695" s="42"/>
      <c r="E695" s="42"/>
      <c r="F695" s="42"/>
      <c r="G695" s="42"/>
    </row>
    <row r="696" spans="2:7" ht="15.75">
      <c r="B696" s="43"/>
      <c r="C696" s="44"/>
      <c r="D696" s="42"/>
      <c r="E696" s="42"/>
      <c r="F696" s="42"/>
      <c r="G696" s="42"/>
    </row>
    <row r="697" spans="2:7" ht="15.75">
      <c r="B697" s="42"/>
      <c r="C697" s="44"/>
      <c r="D697" s="42"/>
      <c r="E697" s="42"/>
      <c r="F697" s="42"/>
      <c r="G697" s="42"/>
    </row>
    <row r="698" spans="2:7" ht="15.75">
      <c r="B698" s="42"/>
      <c r="C698" s="44"/>
      <c r="D698" s="42"/>
      <c r="E698" s="42"/>
      <c r="F698" s="42"/>
      <c r="G698" s="42"/>
    </row>
    <row r="699" spans="2:7" ht="15.75">
      <c r="B699" s="42"/>
      <c r="C699" s="44"/>
      <c r="D699" s="42"/>
      <c r="E699" s="42"/>
      <c r="F699" s="42"/>
      <c r="G699" s="42"/>
    </row>
    <row r="700" spans="2:7" ht="15.75">
      <c r="B700" s="42"/>
      <c r="C700" s="44"/>
      <c r="D700" s="42"/>
      <c r="E700" s="42"/>
      <c r="F700" s="42"/>
      <c r="G700" s="42"/>
    </row>
    <row r="701" spans="2:7" ht="15.75">
      <c r="B701" s="42"/>
      <c r="C701" s="44"/>
      <c r="D701" s="42"/>
      <c r="E701" s="42"/>
      <c r="F701" s="42"/>
      <c r="G701" s="42"/>
    </row>
    <row r="702" spans="2:7" ht="15.75">
      <c r="B702" s="42"/>
      <c r="C702" s="44"/>
      <c r="D702" s="42"/>
      <c r="E702" s="42"/>
      <c r="F702" s="42"/>
      <c r="G702" s="42"/>
    </row>
    <row r="703" spans="2:7" ht="15.75">
      <c r="B703" s="42"/>
      <c r="C703" s="44"/>
      <c r="D703" s="42"/>
      <c r="E703" s="42"/>
      <c r="F703" s="42"/>
      <c r="G703" s="42"/>
    </row>
    <row r="704" spans="2:7" ht="15.75">
      <c r="B704" s="42"/>
      <c r="C704" s="44"/>
      <c r="D704" s="42"/>
      <c r="E704" s="42"/>
      <c r="F704" s="42"/>
      <c r="G704" s="42"/>
    </row>
    <row r="705" spans="2:10" ht="15.75">
      <c r="B705" s="42"/>
      <c r="C705" s="44"/>
      <c r="D705" s="42"/>
      <c r="E705" s="42"/>
      <c r="F705" s="42"/>
      <c r="G705" s="42"/>
    </row>
    <row r="706" spans="2:10" ht="15.75">
      <c r="B706" s="42"/>
      <c r="C706" s="44"/>
      <c r="D706" s="42"/>
      <c r="E706" s="42"/>
      <c r="F706" s="42"/>
      <c r="G706" s="42"/>
    </row>
    <row r="707" spans="2:10" ht="15.75">
      <c r="B707" s="42"/>
      <c r="C707" s="44"/>
      <c r="D707" s="42"/>
      <c r="E707" s="42"/>
      <c r="F707" s="42"/>
      <c r="G707" s="42"/>
    </row>
    <row r="708" spans="2:10" ht="15.75">
      <c r="B708" s="42"/>
      <c r="C708" s="44"/>
      <c r="D708" s="42"/>
      <c r="E708" s="42"/>
      <c r="F708" s="42"/>
      <c r="G708" s="42"/>
    </row>
    <row r="709" spans="2:10" ht="15.75">
      <c r="B709" s="42"/>
      <c r="C709" s="44"/>
      <c r="D709" s="42"/>
      <c r="E709" s="42"/>
      <c r="F709" s="42"/>
      <c r="G709" s="42"/>
    </row>
    <row r="710" spans="2:10" ht="15.75">
      <c r="B710" s="45"/>
      <c r="C710" s="44"/>
      <c r="D710" s="45"/>
      <c r="E710" s="45"/>
      <c r="F710" s="45"/>
      <c r="G710" s="45"/>
    </row>
    <row r="711" spans="2:10">
      <c r="B711" s="24"/>
      <c r="C711" s="28"/>
      <c r="D711" s="25"/>
      <c r="E711" s="25"/>
      <c r="F711" s="25"/>
      <c r="G711" s="25"/>
    </row>
    <row r="712" spans="2:10">
      <c r="B712" s="24"/>
      <c r="C712" s="28"/>
      <c r="D712" s="25"/>
      <c r="E712" s="25"/>
      <c r="F712" s="25"/>
      <c r="G712" s="25"/>
    </row>
    <row r="713" spans="2:10">
      <c r="B713" s="31"/>
      <c r="C713" s="31"/>
      <c r="D713" s="32"/>
      <c r="E713" s="32"/>
      <c r="F713" s="32"/>
      <c r="G713" s="32"/>
    </row>
    <row r="714" spans="2:10" ht="15.75">
      <c r="B714" s="32"/>
      <c r="C714" s="44"/>
      <c r="D714" s="33"/>
      <c r="E714" s="33"/>
      <c r="F714" s="33"/>
      <c r="G714" s="33"/>
    </row>
    <row r="715" spans="2:10" ht="15.75">
      <c r="B715" s="32"/>
      <c r="C715" s="44"/>
      <c r="D715" s="33"/>
      <c r="E715" s="33"/>
      <c r="F715" s="33"/>
      <c r="G715" s="33"/>
    </row>
    <row r="716" spans="2:10" ht="15.75">
      <c r="B716" s="32"/>
      <c r="C716" s="44"/>
      <c r="D716" s="33"/>
      <c r="E716" s="33"/>
      <c r="F716" s="33"/>
      <c r="G716" s="33"/>
    </row>
    <row r="717" spans="2:10" ht="15.75">
      <c r="B717" s="32"/>
      <c r="C717" s="44"/>
      <c r="D717" s="33"/>
      <c r="E717" s="33"/>
      <c r="F717" s="33"/>
      <c r="G717" s="33"/>
    </row>
    <row r="718" spans="2:10" ht="15.75">
      <c r="B718" s="32"/>
      <c r="C718" s="44"/>
      <c r="D718" s="33"/>
      <c r="E718" s="33"/>
      <c r="F718" s="33"/>
      <c r="G718" s="33"/>
    </row>
    <row r="719" spans="2:10" ht="15.75">
      <c r="B719" s="32"/>
      <c r="C719" s="44"/>
      <c r="D719" s="33"/>
      <c r="E719" s="33"/>
      <c r="F719" s="33"/>
      <c r="G719" s="33"/>
    </row>
    <row r="720" spans="2:10" ht="15.75">
      <c r="B720" s="32"/>
      <c r="C720" s="44"/>
      <c r="D720" s="33"/>
      <c r="E720" s="33"/>
      <c r="F720" s="33"/>
      <c r="G720" s="33"/>
      <c r="I720" s="27"/>
      <c r="J720" s="27"/>
    </row>
    <row r="721" spans="2:7" ht="15.75">
      <c r="B721" s="32"/>
      <c r="C721" s="44"/>
      <c r="D721" s="33"/>
      <c r="E721" s="33"/>
      <c r="F721" s="33"/>
      <c r="G721" s="33"/>
    </row>
    <row r="722" spans="2:7" ht="15.75">
      <c r="B722" s="32"/>
      <c r="C722" s="44"/>
      <c r="D722" s="33"/>
      <c r="E722" s="33"/>
      <c r="F722" s="33"/>
      <c r="G722" s="33"/>
    </row>
    <row r="723" spans="2:7" ht="15.75">
      <c r="B723" s="32"/>
      <c r="C723" s="44"/>
      <c r="D723" s="33"/>
      <c r="E723" s="33"/>
      <c r="F723" s="33"/>
      <c r="G723" s="33"/>
    </row>
    <row r="724" spans="2:7" ht="15.75">
      <c r="B724" s="32"/>
      <c r="C724" s="44"/>
      <c r="D724" s="33"/>
      <c r="E724" s="33"/>
      <c r="F724" s="33"/>
      <c r="G724" s="33"/>
    </row>
    <row r="725" spans="2:7" ht="15.75">
      <c r="B725" s="32"/>
      <c r="C725" s="44"/>
      <c r="D725" s="33"/>
      <c r="E725" s="33"/>
      <c r="F725" s="33"/>
      <c r="G725" s="33"/>
    </row>
    <row r="726" spans="2:7" ht="15.75">
      <c r="B726" s="32"/>
      <c r="C726" s="44"/>
      <c r="D726" s="33"/>
      <c r="E726" s="33"/>
      <c r="F726" s="33"/>
      <c r="G726" s="33"/>
    </row>
    <row r="727" spans="2:7" ht="15.75">
      <c r="B727" s="32"/>
      <c r="C727" s="44"/>
      <c r="D727" s="33"/>
      <c r="E727" s="33"/>
      <c r="F727" s="33"/>
      <c r="G727" s="33"/>
    </row>
    <row r="728" spans="2:7" ht="15.75">
      <c r="B728" s="32"/>
      <c r="C728" s="44"/>
      <c r="D728" s="33"/>
      <c r="E728" s="33"/>
      <c r="F728" s="33"/>
      <c r="G728" s="33"/>
    </row>
    <row r="729" spans="2:7" ht="15.75">
      <c r="B729" s="32"/>
      <c r="C729" s="44"/>
      <c r="D729" s="33"/>
      <c r="E729" s="33"/>
      <c r="F729" s="33"/>
      <c r="G729" s="33"/>
    </row>
    <row r="730" spans="2:7" ht="15.75">
      <c r="B730" s="32"/>
      <c r="C730" s="44"/>
      <c r="D730" s="33"/>
      <c r="E730" s="33"/>
      <c r="F730" s="33"/>
      <c r="G730" s="33"/>
    </row>
    <row r="731" spans="2:7" ht="15.75">
      <c r="B731" s="32"/>
      <c r="C731" s="44"/>
      <c r="D731" s="33"/>
      <c r="E731" s="33"/>
      <c r="F731" s="33"/>
      <c r="G731" s="33"/>
    </row>
    <row r="732" spans="2:7" ht="15.75">
      <c r="B732" s="32"/>
      <c r="C732" s="44"/>
      <c r="D732" s="33"/>
      <c r="E732" s="33"/>
      <c r="F732" s="33"/>
      <c r="G732" s="33"/>
    </row>
    <row r="733" spans="2:7" ht="15.75">
      <c r="B733" s="32"/>
      <c r="C733" s="44"/>
      <c r="D733" s="33"/>
      <c r="E733" s="33"/>
      <c r="F733" s="33"/>
      <c r="G733" s="33"/>
    </row>
    <row r="734" spans="2:7" ht="15.75">
      <c r="B734" s="32"/>
      <c r="C734" s="44"/>
      <c r="D734" s="33"/>
      <c r="E734" s="33"/>
      <c r="F734" s="33"/>
      <c r="G734" s="33"/>
    </row>
    <row r="735" spans="2:7" ht="15.75">
      <c r="B735" s="32"/>
      <c r="C735" s="44"/>
      <c r="D735" s="33"/>
      <c r="E735" s="33"/>
      <c r="F735" s="33"/>
      <c r="G735" s="33"/>
    </row>
    <row r="736" spans="2:7" ht="15.75">
      <c r="B736" s="32"/>
      <c r="C736" s="44"/>
      <c r="D736" s="33"/>
      <c r="E736" s="33"/>
      <c r="F736" s="33"/>
      <c r="G736" s="33"/>
    </row>
    <row r="737" spans="2:7" ht="15.75">
      <c r="B737" s="32"/>
      <c r="C737" s="44"/>
      <c r="D737" s="33"/>
      <c r="E737" s="33"/>
      <c r="F737" s="33"/>
      <c r="G737" s="33"/>
    </row>
    <row r="738" spans="2:7" ht="15.75">
      <c r="B738" s="32"/>
      <c r="C738" s="44"/>
      <c r="D738" s="33"/>
      <c r="E738" s="33"/>
      <c r="F738" s="33"/>
      <c r="G738" s="33"/>
    </row>
    <row r="739" spans="2:7" ht="15.75">
      <c r="B739" s="32"/>
      <c r="C739" s="44"/>
      <c r="D739" s="33"/>
      <c r="E739" s="33"/>
      <c r="F739" s="33"/>
      <c r="G739" s="33"/>
    </row>
    <row r="740" spans="2:7" ht="15.75">
      <c r="B740" s="32"/>
      <c r="C740" s="44"/>
      <c r="D740" s="33"/>
      <c r="E740" s="33"/>
      <c r="F740" s="33"/>
      <c r="G740" s="33"/>
    </row>
    <row r="741" spans="2:7" ht="15.75">
      <c r="B741" s="32"/>
      <c r="C741" s="44"/>
      <c r="D741" s="33"/>
      <c r="E741" s="33"/>
      <c r="F741" s="33"/>
      <c r="G741" s="33"/>
    </row>
    <row r="742" spans="2:7" ht="15.75">
      <c r="B742" s="32"/>
      <c r="C742" s="44"/>
      <c r="D742" s="33"/>
      <c r="E742" s="33"/>
      <c r="F742" s="33"/>
      <c r="G742" s="33"/>
    </row>
    <row r="743" spans="2:7" ht="15.75">
      <c r="B743" s="32"/>
      <c r="C743" s="44"/>
      <c r="D743" s="33"/>
      <c r="E743" s="33"/>
      <c r="F743" s="33"/>
      <c r="G743" s="33"/>
    </row>
    <row r="744" spans="2:7" ht="15.75">
      <c r="B744" s="32"/>
      <c r="C744" s="44"/>
      <c r="D744" s="33"/>
      <c r="E744" s="33"/>
      <c r="F744" s="33"/>
      <c r="G744" s="33"/>
    </row>
    <row r="745" spans="2:7" ht="15.75">
      <c r="B745" s="32"/>
      <c r="C745" s="44"/>
      <c r="D745" s="33"/>
      <c r="E745" s="33"/>
      <c r="F745" s="33"/>
      <c r="G745" s="33"/>
    </row>
    <row r="746" spans="2:7" ht="15.75">
      <c r="B746" s="32"/>
      <c r="C746" s="44"/>
      <c r="D746" s="33"/>
      <c r="E746" s="33"/>
      <c r="F746" s="33"/>
      <c r="G746" s="33"/>
    </row>
    <row r="747" spans="2:7" ht="15.75">
      <c r="B747" s="32"/>
      <c r="C747" s="44"/>
      <c r="D747" s="33"/>
      <c r="E747" s="33"/>
      <c r="F747" s="33"/>
      <c r="G747" s="33"/>
    </row>
    <row r="748" spans="2:7" ht="15.75">
      <c r="B748" s="32"/>
      <c r="C748" s="44"/>
      <c r="D748" s="33"/>
      <c r="E748" s="33"/>
      <c r="F748" s="33"/>
      <c r="G748" s="33"/>
    </row>
    <row r="749" spans="2:7" ht="15.75">
      <c r="B749" s="32"/>
      <c r="C749" s="44"/>
      <c r="D749" s="33"/>
      <c r="E749" s="33"/>
      <c r="F749" s="33"/>
      <c r="G749" s="33"/>
    </row>
    <row r="750" spans="2:7" ht="15.75">
      <c r="B750" s="32"/>
      <c r="C750" s="44"/>
      <c r="D750" s="33"/>
      <c r="E750" s="33"/>
      <c r="F750" s="33"/>
      <c r="G750" s="33"/>
    </row>
    <row r="751" spans="2:7" ht="15.75">
      <c r="B751" s="32"/>
      <c r="C751" s="44"/>
      <c r="D751" s="33"/>
      <c r="E751" s="33"/>
      <c r="F751" s="33"/>
      <c r="G751" s="33"/>
    </row>
    <row r="752" spans="2:7" ht="15.75">
      <c r="B752" s="32"/>
      <c r="C752" s="44"/>
      <c r="D752" s="33"/>
      <c r="E752" s="33"/>
      <c r="F752" s="33"/>
      <c r="G752" s="33"/>
    </row>
    <row r="753" spans="2:7" ht="15.75">
      <c r="B753" s="32"/>
      <c r="C753" s="44"/>
      <c r="D753" s="33"/>
      <c r="E753" s="33"/>
      <c r="F753" s="33"/>
      <c r="G753" s="33"/>
    </row>
    <row r="754" spans="2:7" ht="15.75">
      <c r="B754" s="32"/>
      <c r="C754" s="44"/>
      <c r="D754" s="33"/>
      <c r="E754" s="33"/>
      <c r="F754" s="33"/>
      <c r="G754" s="33"/>
    </row>
    <row r="755" spans="2:7" ht="15.75">
      <c r="B755" s="32"/>
      <c r="C755" s="44"/>
      <c r="D755" s="33"/>
      <c r="E755" s="33"/>
      <c r="F755" s="33"/>
      <c r="G755" s="33"/>
    </row>
    <row r="756" spans="2:7" ht="15.75">
      <c r="B756" s="32"/>
      <c r="C756" s="44"/>
      <c r="D756" s="33"/>
      <c r="E756" s="33"/>
      <c r="F756" s="33"/>
      <c r="G756" s="33"/>
    </row>
    <row r="757" spans="2:7" ht="15.75">
      <c r="B757" s="32"/>
      <c r="C757" s="44"/>
      <c r="D757" s="33"/>
      <c r="E757" s="33"/>
      <c r="F757" s="33"/>
      <c r="G757" s="33"/>
    </row>
    <row r="758" spans="2:7" ht="15.75">
      <c r="B758" s="32"/>
      <c r="C758" s="44"/>
      <c r="D758" s="33"/>
      <c r="E758" s="33"/>
      <c r="F758" s="33"/>
      <c r="G758" s="33"/>
    </row>
    <row r="759" spans="2:7" ht="15.75">
      <c r="B759" s="32"/>
      <c r="C759" s="44"/>
      <c r="D759" s="33"/>
      <c r="E759" s="33"/>
      <c r="F759" s="33"/>
      <c r="G759" s="33"/>
    </row>
    <row r="760" spans="2:7" ht="15.75">
      <c r="B760" s="32"/>
      <c r="C760" s="44"/>
      <c r="D760" s="33"/>
      <c r="E760" s="33"/>
      <c r="F760" s="33"/>
      <c r="G760" s="33"/>
    </row>
    <row r="761" spans="2:7" ht="15.75">
      <c r="B761" s="32"/>
      <c r="C761" s="44"/>
      <c r="D761" s="33"/>
      <c r="E761" s="33"/>
      <c r="F761" s="33"/>
      <c r="G761" s="33"/>
    </row>
    <row r="762" spans="2:7" ht="15.75">
      <c r="B762" s="32"/>
      <c r="C762" s="44"/>
      <c r="D762" s="33"/>
      <c r="E762" s="33"/>
      <c r="F762" s="33"/>
      <c r="G762" s="33"/>
    </row>
    <row r="763" spans="2:7" ht="15.75">
      <c r="B763" s="32"/>
      <c r="C763" s="44"/>
      <c r="D763" s="33"/>
      <c r="E763" s="33"/>
      <c r="F763" s="33"/>
      <c r="G763" s="33"/>
    </row>
    <row r="764" spans="2:7" ht="15.75">
      <c r="B764" s="32"/>
      <c r="C764" s="44"/>
      <c r="D764" s="33"/>
      <c r="E764" s="33"/>
      <c r="F764" s="33"/>
      <c r="G764" s="33"/>
    </row>
    <row r="765" spans="2:7" ht="15.75">
      <c r="B765" s="32"/>
      <c r="C765" s="44"/>
      <c r="D765" s="33"/>
      <c r="E765" s="33"/>
      <c r="F765" s="33"/>
      <c r="G765" s="33"/>
    </row>
    <row r="766" spans="2:7" ht="15.75">
      <c r="B766" s="32"/>
      <c r="C766" s="44"/>
      <c r="D766" s="33"/>
      <c r="E766" s="33"/>
      <c r="F766" s="33"/>
      <c r="G766" s="33"/>
    </row>
    <row r="767" spans="2:7" ht="15.75">
      <c r="B767" s="32"/>
      <c r="C767" s="44"/>
      <c r="D767" s="33"/>
      <c r="E767" s="33"/>
      <c r="F767" s="33"/>
      <c r="G767" s="33"/>
    </row>
    <row r="768" spans="2:7" ht="15.75">
      <c r="B768" s="32"/>
      <c r="C768" s="44"/>
      <c r="D768" s="33"/>
      <c r="E768" s="33"/>
      <c r="F768" s="33"/>
      <c r="G768" s="33"/>
    </row>
    <row r="769" spans="2:7" ht="15.75">
      <c r="B769" s="32"/>
      <c r="C769" s="44"/>
      <c r="D769" s="33"/>
      <c r="E769" s="33"/>
      <c r="F769" s="33"/>
      <c r="G769" s="33"/>
    </row>
    <row r="770" spans="2:7" ht="15.75">
      <c r="B770" s="32"/>
      <c r="C770" s="44"/>
      <c r="D770" s="33"/>
      <c r="E770" s="33"/>
      <c r="F770" s="33"/>
      <c r="G770" s="33"/>
    </row>
    <row r="771" spans="2:7" ht="15.75">
      <c r="B771" s="32"/>
      <c r="C771" s="44"/>
      <c r="D771" s="33"/>
      <c r="E771" s="33"/>
      <c r="F771" s="33"/>
      <c r="G771" s="33"/>
    </row>
    <row r="772" spans="2:7" ht="15.75">
      <c r="B772" s="32"/>
      <c r="C772" s="44"/>
      <c r="D772" s="33"/>
      <c r="E772" s="33"/>
      <c r="F772" s="33"/>
      <c r="G772" s="33"/>
    </row>
    <row r="773" spans="2:7" ht="15.75">
      <c r="B773" s="32"/>
      <c r="C773" s="44"/>
      <c r="D773" s="33"/>
      <c r="E773" s="33"/>
      <c r="F773" s="33"/>
      <c r="G773" s="33"/>
    </row>
    <row r="774" spans="2:7" ht="15.75">
      <c r="B774" s="32"/>
      <c r="C774" s="44"/>
      <c r="D774" s="33"/>
      <c r="E774" s="33"/>
      <c r="F774" s="33"/>
      <c r="G774" s="33"/>
    </row>
    <row r="775" spans="2:7" ht="15.75">
      <c r="B775" s="32"/>
      <c r="C775" s="44"/>
      <c r="D775" s="33"/>
      <c r="E775" s="33"/>
      <c r="F775" s="33"/>
      <c r="G775" s="33"/>
    </row>
    <row r="776" spans="2:7" ht="15.75">
      <c r="B776" s="32"/>
      <c r="C776" s="44"/>
      <c r="D776" s="33"/>
      <c r="E776" s="33"/>
      <c r="F776" s="33"/>
      <c r="G776" s="33"/>
    </row>
    <row r="777" spans="2:7" ht="15.75">
      <c r="B777" s="32"/>
      <c r="C777" s="44"/>
      <c r="D777" s="33"/>
      <c r="E777" s="33"/>
      <c r="F777" s="33"/>
      <c r="G777" s="33"/>
    </row>
    <row r="778" spans="2:7" ht="15.75">
      <c r="B778" s="32"/>
      <c r="C778" s="44"/>
      <c r="D778" s="33"/>
      <c r="E778" s="33"/>
      <c r="F778" s="33"/>
      <c r="G778" s="33"/>
    </row>
    <row r="779" spans="2:7" ht="15.75">
      <c r="B779" s="32"/>
      <c r="C779" s="44"/>
      <c r="D779" s="33"/>
      <c r="E779" s="33"/>
      <c r="F779" s="33"/>
      <c r="G779" s="33"/>
    </row>
    <row r="780" spans="2:7" ht="15.75">
      <c r="B780" s="32"/>
      <c r="C780" s="44"/>
      <c r="D780" s="33"/>
      <c r="E780" s="33"/>
      <c r="F780" s="33"/>
      <c r="G780" s="33"/>
    </row>
    <row r="781" spans="2:7" ht="15.75">
      <c r="B781" s="32"/>
      <c r="C781" s="44"/>
      <c r="D781" s="33"/>
      <c r="E781" s="33"/>
      <c r="F781" s="33"/>
      <c r="G781" s="33"/>
    </row>
    <row r="782" spans="2:7" ht="15.75">
      <c r="B782" s="32"/>
      <c r="C782" s="44"/>
      <c r="D782" s="33"/>
      <c r="E782" s="33"/>
      <c r="F782" s="33"/>
      <c r="G782" s="33"/>
    </row>
    <row r="783" spans="2:7" ht="15.75">
      <c r="B783" s="32"/>
      <c r="C783" s="44"/>
      <c r="D783" s="33"/>
      <c r="E783" s="33"/>
      <c r="F783" s="33"/>
      <c r="G783" s="33"/>
    </row>
    <row r="784" spans="2:7" ht="15.75">
      <c r="B784" s="32"/>
      <c r="C784" s="44"/>
      <c r="D784" s="33"/>
      <c r="E784" s="33"/>
      <c r="F784" s="33"/>
      <c r="G784" s="33"/>
    </row>
    <row r="785" spans="2:10" ht="15.75">
      <c r="B785" s="32"/>
      <c r="C785" s="44"/>
      <c r="D785" s="33"/>
      <c r="E785" s="33"/>
      <c r="F785" s="33"/>
      <c r="G785" s="33"/>
    </row>
    <row r="786" spans="2:10" ht="15.75">
      <c r="B786" s="32"/>
      <c r="C786" s="44"/>
      <c r="D786" s="33"/>
      <c r="E786" s="33"/>
      <c r="F786" s="33"/>
      <c r="G786" s="33"/>
      <c r="I786" s="27"/>
      <c r="J786" s="27"/>
    </row>
    <row r="787" spans="2:10" ht="15.75">
      <c r="B787" s="32"/>
      <c r="C787" s="44"/>
      <c r="D787" s="33"/>
      <c r="E787" s="33"/>
      <c r="F787" s="33"/>
      <c r="G787" s="33"/>
    </row>
    <row r="788" spans="2:10" ht="15.75">
      <c r="B788" s="32"/>
      <c r="C788" s="44"/>
      <c r="D788" s="33"/>
      <c r="E788" s="33"/>
      <c r="F788" s="33"/>
      <c r="G788" s="33"/>
    </row>
    <row r="789" spans="2:10" ht="15.75">
      <c r="B789" s="32"/>
      <c r="C789" s="44"/>
      <c r="D789" s="33"/>
      <c r="E789" s="33"/>
      <c r="F789" s="33"/>
      <c r="G789" s="33"/>
    </row>
    <row r="790" spans="2:10" ht="18.75">
      <c r="B790" s="34"/>
      <c r="C790" s="44"/>
      <c r="D790" s="35"/>
      <c r="E790" s="35"/>
      <c r="F790" s="35"/>
      <c r="G790" s="35"/>
    </row>
    <row r="791" spans="2:10">
      <c r="C791" s="29"/>
    </row>
    <row r="792" spans="2:10">
      <c r="C792" s="29"/>
    </row>
    <row r="793" spans="2:10">
      <c r="C793" s="29"/>
    </row>
    <row r="794" spans="2:10">
      <c r="B794" s="24"/>
      <c r="C794" s="29"/>
    </row>
    <row r="795" spans="2:10">
      <c r="C795" s="29"/>
    </row>
    <row r="796" spans="2:10">
      <c r="C796" s="29"/>
    </row>
    <row r="797" spans="2:10">
      <c r="C797" s="29"/>
    </row>
    <row r="798" spans="2:10">
      <c r="C798" s="29"/>
    </row>
    <row r="799" spans="2:10">
      <c r="C799" s="29"/>
    </row>
    <row r="800" spans="2:10">
      <c r="B800" s="26"/>
      <c r="C800" s="29"/>
      <c r="D800" s="26"/>
      <c r="E800" s="26"/>
      <c r="F800" s="26"/>
      <c r="G800" s="26"/>
    </row>
  </sheetData>
  <mergeCells count="3">
    <mergeCell ref="B6:F6"/>
    <mergeCell ref="D9:E9"/>
    <mergeCell ref="F9:G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T88"/>
  <sheetViews>
    <sheetView tabSelected="1" topLeftCell="A67" workbookViewId="0">
      <selection activeCell="E79" sqref="E79"/>
    </sheetView>
  </sheetViews>
  <sheetFormatPr defaultRowHeight="15"/>
  <cols>
    <col min="2" max="2" width="42.42578125" customWidth="1"/>
    <col min="3" max="3" width="12.140625" customWidth="1"/>
    <col min="4" max="4" width="10.5703125" customWidth="1"/>
    <col min="5" max="5" width="14.5703125" customWidth="1"/>
    <col min="6" max="6" width="22" customWidth="1"/>
    <col min="7" max="7" width="14.7109375" customWidth="1"/>
    <col min="8" max="8" width="17.5703125" customWidth="1"/>
    <col min="9" max="9" width="25.28515625" customWidth="1"/>
    <col min="10" max="10" width="12.5703125" customWidth="1"/>
    <col min="11" max="11" width="5.5703125" customWidth="1"/>
    <col min="12" max="12" width="22" bestFit="1" customWidth="1"/>
    <col min="13" max="13" width="13.140625" customWidth="1"/>
    <col min="14" max="14" width="5.42578125" customWidth="1"/>
    <col min="15" max="15" width="22" bestFit="1" customWidth="1"/>
    <col min="16" max="16" width="13.42578125" customWidth="1"/>
    <col min="17" max="17" width="6.28515625" customWidth="1"/>
    <col min="18" max="18" width="35.85546875" customWidth="1"/>
    <col min="19" max="19" width="13.42578125" customWidth="1"/>
  </cols>
  <sheetData>
    <row r="2" spans="2:9">
      <c r="E2" s="75" t="s">
        <v>63</v>
      </c>
      <c r="F2" s="75"/>
    </row>
    <row r="4" spans="2:9">
      <c r="B4" s="76" t="s">
        <v>168</v>
      </c>
      <c r="C4" s="76"/>
      <c r="D4" s="76"/>
      <c r="E4" s="76"/>
      <c r="F4" s="76"/>
      <c r="G4" s="76"/>
      <c r="H4" s="76"/>
      <c r="I4" s="76"/>
    </row>
    <row r="5" spans="2:9">
      <c r="B5" s="76"/>
      <c r="C5" s="76"/>
      <c r="D5" s="76"/>
      <c r="E5" s="76"/>
      <c r="F5" s="76"/>
      <c r="G5" s="76"/>
      <c r="H5" s="76"/>
      <c r="I5" s="76"/>
    </row>
    <row r="6" spans="2:9" ht="34.5" customHeight="1">
      <c r="B6" s="76"/>
      <c r="C6" s="76"/>
      <c r="D6" s="76"/>
      <c r="E6" s="76"/>
      <c r="F6" s="76"/>
      <c r="G6" s="76"/>
      <c r="H6" s="76"/>
      <c r="I6" s="76"/>
    </row>
    <row r="7" spans="2:9" ht="15.75">
      <c r="B7" s="5"/>
      <c r="C7" s="5"/>
      <c r="D7" s="5"/>
      <c r="E7" s="5"/>
      <c r="F7" s="5"/>
      <c r="G7" s="5"/>
      <c r="H7" s="6"/>
      <c r="I7" s="7"/>
    </row>
    <row r="8" spans="2:9" ht="18.75">
      <c r="B8" s="46"/>
      <c r="C8" s="47" t="s">
        <v>5</v>
      </c>
      <c r="D8" s="48" t="s">
        <v>54</v>
      </c>
      <c r="E8" s="48"/>
      <c r="F8" s="49" t="s">
        <v>3</v>
      </c>
      <c r="G8" s="49"/>
      <c r="H8" s="50" t="s">
        <v>121</v>
      </c>
      <c r="I8" s="50" t="s">
        <v>121</v>
      </c>
    </row>
    <row r="9" spans="2:9" ht="18.75">
      <c r="B9" s="51" t="s">
        <v>55</v>
      </c>
      <c r="C9" s="51"/>
      <c r="D9" s="47" t="s">
        <v>56</v>
      </c>
      <c r="E9" s="47" t="s">
        <v>57</v>
      </c>
      <c r="F9" s="47" t="s">
        <v>56</v>
      </c>
      <c r="G9" s="47" t="s">
        <v>57</v>
      </c>
      <c r="H9" s="47" t="s">
        <v>56</v>
      </c>
      <c r="I9" s="47" t="s">
        <v>57</v>
      </c>
    </row>
    <row r="10" spans="2:9" ht="18.75">
      <c r="B10" s="34" t="s">
        <v>36</v>
      </c>
      <c r="C10" s="53" t="s">
        <v>82</v>
      </c>
      <c r="D10" s="53">
        <v>0</v>
      </c>
      <c r="E10" s="53">
        <v>0</v>
      </c>
      <c r="F10" s="53">
        <v>1</v>
      </c>
      <c r="G10" s="53">
        <v>10108</v>
      </c>
      <c r="H10" s="55">
        <f t="shared" ref="H10:H41" si="0">D10+F10</f>
        <v>1</v>
      </c>
      <c r="I10" s="51">
        <f t="shared" ref="I10:I41" si="1">E10+G10</f>
        <v>10108</v>
      </c>
    </row>
    <row r="11" spans="2:9" ht="18.75">
      <c r="B11" s="34" t="s">
        <v>38</v>
      </c>
      <c r="C11" s="53" t="s">
        <v>82</v>
      </c>
      <c r="D11" s="53">
        <v>1</v>
      </c>
      <c r="E11" s="53">
        <v>18528</v>
      </c>
      <c r="F11" s="53">
        <v>7</v>
      </c>
      <c r="G11" s="53">
        <v>49763</v>
      </c>
      <c r="H11" s="55">
        <f t="shared" si="0"/>
        <v>8</v>
      </c>
      <c r="I11" s="51">
        <f t="shared" si="1"/>
        <v>68291</v>
      </c>
    </row>
    <row r="12" spans="2:9" ht="18.75">
      <c r="B12" s="34" t="s">
        <v>75</v>
      </c>
      <c r="C12" s="53" t="s">
        <v>82</v>
      </c>
      <c r="D12" s="53">
        <v>0</v>
      </c>
      <c r="E12" s="53">
        <v>0</v>
      </c>
      <c r="F12" s="53">
        <v>3</v>
      </c>
      <c r="G12" s="53">
        <v>17702</v>
      </c>
      <c r="H12" s="55">
        <f t="shared" si="0"/>
        <v>3</v>
      </c>
      <c r="I12" s="51">
        <f t="shared" si="1"/>
        <v>17702</v>
      </c>
    </row>
    <row r="13" spans="2:9" ht="18.75">
      <c r="B13" s="34" t="s">
        <v>11</v>
      </c>
      <c r="C13" s="53" t="s">
        <v>82</v>
      </c>
      <c r="D13" s="53">
        <v>13</v>
      </c>
      <c r="E13" s="53">
        <v>29275</v>
      </c>
      <c r="F13" s="53">
        <v>3</v>
      </c>
      <c r="G13" s="53">
        <v>6845</v>
      </c>
      <c r="H13" s="55">
        <f t="shared" si="0"/>
        <v>16</v>
      </c>
      <c r="I13" s="51">
        <f t="shared" si="1"/>
        <v>36120</v>
      </c>
    </row>
    <row r="14" spans="2:9" ht="18.75">
      <c r="B14" s="34" t="s">
        <v>106</v>
      </c>
      <c r="C14" s="53" t="s">
        <v>82</v>
      </c>
      <c r="D14" s="53">
        <v>0</v>
      </c>
      <c r="E14" s="53">
        <v>0</v>
      </c>
      <c r="F14" s="53">
        <v>1</v>
      </c>
      <c r="G14" s="53">
        <v>5621</v>
      </c>
      <c r="H14" s="55">
        <f t="shared" si="0"/>
        <v>1</v>
      </c>
      <c r="I14" s="51">
        <f t="shared" si="1"/>
        <v>5621</v>
      </c>
    </row>
    <row r="15" spans="2:9" ht="18.75">
      <c r="B15" s="34" t="s">
        <v>16</v>
      </c>
      <c r="C15" s="53" t="s">
        <v>82</v>
      </c>
      <c r="D15" s="53">
        <v>0</v>
      </c>
      <c r="E15" s="53">
        <v>0</v>
      </c>
      <c r="F15" s="53">
        <v>2</v>
      </c>
      <c r="G15" s="53">
        <v>30937</v>
      </c>
      <c r="H15" s="55">
        <f t="shared" si="0"/>
        <v>2</v>
      </c>
      <c r="I15" s="51">
        <f t="shared" si="1"/>
        <v>30937</v>
      </c>
    </row>
    <row r="16" spans="2:9" ht="18.75">
      <c r="B16" s="34" t="s">
        <v>80</v>
      </c>
      <c r="C16" s="53" t="s">
        <v>82</v>
      </c>
      <c r="D16" s="53">
        <v>1</v>
      </c>
      <c r="E16" s="53">
        <v>102</v>
      </c>
      <c r="F16" s="53">
        <v>8</v>
      </c>
      <c r="G16" s="53">
        <v>57360</v>
      </c>
      <c r="H16" s="55">
        <f t="shared" si="0"/>
        <v>9</v>
      </c>
      <c r="I16" s="51">
        <f t="shared" si="1"/>
        <v>57462</v>
      </c>
    </row>
    <row r="17" spans="2:9" ht="18.75">
      <c r="B17" s="34" t="s">
        <v>74</v>
      </c>
      <c r="C17" s="53" t="s">
        <v>82</v>
      </c>
      <c r="D17" s="53">
        <v>0</v>
      </c>
      <c r="E17" s="53">
        <v>0</v>
      </c>
      <c r="F17" s="53">
        <v>5</v>
      </c>
      <c r="G17" s="53">
        <v>34130</v>
      </c>
      <c r="H17" s="55">
        <f t="shared" si="0"/>
        <v>5</v>
      </c>
      <c r="I17" s="51">
        <f t="shared" si="1"/>
        <v>34130</v>
      </c>
    </row>
    <row r="18" spans="2:9" ht="18.75">
      <c r="B18" s="34" t="s">
        <v>158</v>
      </c>
      <c r="C18" s="53" t="s">
        <v>82</v>
      </c>
      <c r="D18" s="53">
        <v>0</v>
      </c>
      <c r="E18" s="53">
        <v>0</v>
      </c>
      <c r="F18" s="53">
        <v>1</v>
      </c>
      <c r="G18" s="53">
        <v>10748</v>
      </c>
      <c r="H18" s="55">
        <f t="shared" si="0"/>
        <v>1</v>
      </c>
      <c r="I18" s="51">
        <f t="shared" si="1"/>
        <v>10748</v>
      </c>
    </row>
    <row r="19" spans="2:9" ht="18.75">
      <c r="B19" s="34" t="s">
        <v>22</v>
      </c>
      <c r="C19" s="53" t="s">
        <v>82</v>
      </c>
      <c r="D19" s="53">
        <v>1</v>
      </c>
      <c r="E19" s="53">
        <v>33759</v>
      </c>
      <c r="F19" s="53">
        <v>15</v>
      </c>
      <c r="G19" s="53">
        <v>111369</v>
      </c>
      <c r="H19" s="55">
        <f t="shared" si="0"/>
        <v>16</v>
      </c>
      <c r="I19" s="51">
        <f t="shared" si="1"/>
        <v>145128</v>
      </c>
    </row>
    <row r="20" spans="2:9" ht="18.75">
      <c r="B20" s="34" t="s">
        <v>45</v>
      </c>
      <c r="C20" s="53" t="s">
        <v>82</v>
      </c>
      <c r="D20" s="53">
        <v>2</v>
      </c>
      <c r="E20" s="53">
        <v>40091</v>
      </c>
      <c r="F20" s="53">
        <v>10</v>
      </c>
      <c r="G20" s="53">
        <v>171789</v>
      </c>
      <c r="H20" s="55">
        <f t="shared" si="0"/>
        <v>12</v>
      </c>
      <c r="I20" s="51">
        <f t="shared" si="1"/>
        <v>211880</v>
      </c>
    </row>
    <row r="21" spans="2:9" ht="18.75">
      <c r="B21" s="34" t="s">
        <v>159</v>
      </c>
      <c r="C21" s="53" t="s">
        <v>82</v>
      </c>
      <c r="D21" s="53">
        <v>0</v>
      </c>
      <c r="E21" s="53">
        <v>0</v>
      </c>
      <c r="F21" s="53">
        <v>4</v>
      </c>
      <c r="G21" s="53">
        <v>35714</v>
      </c>
      <c r="H21" s="55">
        <f t="shared" si="0"/>
        <v>4</v>
      </c>
      <c r="I21" s="51">
        <f t="shared" si="1"/>
        <v>35714</v>
      </c>
    </row>
    <row r="22" spans="2:9" ht="18.75">
      <c r="B22" s="34" t="s">
        <v>160</v>
      </c>
      <c r="C22" s="53" t="s">
        <v>82</v>
      </c>
      <c r="D22" s="53">
        <v>1</v>
      </c>
      <c r="E22" s="53">
        <v>2197</v>
      </c>
      <c r="F22" s="53">
        <v>2</v>
      </c>
      <c r="G22" s="53">
        <v>2197</v>
      </c>
      <c r="H22" s="55">
        <f t="shared" si="0"/>
        <v>3</v>
      </c>
      <c r="I22" s="51">
        <f t="shared" si="1"/>
        <v>4394</v>
      </c>
    </row>
    <row r="23" spans="2:9" ht="18.75">
      <c r="B23" s="34" t="s">
        <v>81</v>
      </c>
      <c r="C23" s="53" t="s">
        <v>82</v>
      </c>
      <c r="D23" s="53">
        <v>0</v>
      </c>
      <c r="E23" s="53">
        <v>0</v>
      </c>
      <c r="F23" s="53">
        <v>3</v>
      </c>
      <c r="G23" s="53">
        <v>3963</v>
      </c>
      <c r="H23" s="55">
        <f t="shared" si="0"/>
        <v>3</v>
      </c>
      <c r="I23" s="51">
        <f t="shared" si="1"/>
        <v>3963</v>
      </c>
    </row>
    <row r="24" spans="2:9" ht="18.75">
      <c r="B24" s="34" t="s">
        <v>27</v>
      </c>
      <c r="C24" s="53" t="s">
        <v>82</v>
      </c>
      <c r="D24" s="53">
        <v>0</v>
      </c>
      <c r="E24" s="53">
        <v>0</v>
      </c>
      <c r="F24" s="53">
        <v>2</v>
      </c>
      <c r="G24" s="53">
        <v>64003</v>
      </c>
      <c r="H24" s="55">
        <f t="shared" si="0"/>
        <v>2</v>
      </c>
      <c r="I24" s="51">
        <f t="shared" si="1"/>
        <v>64003</v>
      </c>
    </row>
    <row r="25" spans="2:9" ht="18.75">
      <c r="B25" s="34" t="s">
        <v>161</v>
      </c>
      <c r="C25" s="53" t="s">
        <v>82</v>
      </c>
      <c r="D25" s="53">
        <v>0</v>
      </c>
      <c r="E25" s="53">
        <v>0</v>
      </c>
      <c r="F25" s="53">
        <v>10</v>
      </c>
      <c r="G25" s="53">
        <v>54398</v>
      </c>
      <c r="H25" s="55">
        <f t="shared" si="0"/>
        <v>10</v>
      </c>
      <c r="I25" s="56">
        <f t="shared" si="1"/>
        <v>54398</v>
      </c>
    </row>
    <row r="26" spans="2:9" ht="18.75">
      <c r="B26" s="34" t="s">
        <v>25</v>
      </c>
      <c r="C26" s="53" t="s">
        <v>82</v>
      </c>
      <c r="D26" s="53">
        <v>0</v>
      </c>
      <c r="E26" s="53">
        <v>0</v>
      </c>
      <c r="F26" s="53">
        <v>3</v>
      </c>
      <c r="G26" s="53">
        <v>47754</v>
      </c>
      <c r="H26" s="55">
        <f t="shared" si="0"/>
        <v>3</v>
      </c>
      <c r="I26" s="51">
        <f t="shared" si="1"/>
        <v>47754</v>
      </c>
    </row>
    <row r="27" spans="2:9" ht="18.75">
      <c r="B27" s="34" t="s">
        <v>23</v>
      </c>
      <c r="C27" s="53" t="s">
        <v>82</v>
      </c>
      <c r="D27" s="53">
        <v>1</v>
      </c>
      <c r="E27" s="53">
        <v>3917</v>
      </c>
      <c r="F27" s="53">
        <v>38</v>
      </c>
      <c r="G27" s="53">
        <v>347377</v>
      </c>
      <c r="H27" s="55">
        <f t="shared" si="0"/>
        <v>39</v>
      </c>
      <c r="I27" s="51">
        <f t="shared" si="1"/>
        <v>351294</v>
      </c>
    </row>
    <row r="28" spans="2:9" ht="18.75">
      <c r="B28" s="34" t="s">
        <v>32</v>
      </c>
      <c r="C28" s="53" t="s">
        <v>82</v>
      </c>
      <c r="D28" s="53">
        <v>3</v>
      </c>
      <c r="E28" s="53">
        <v>37508</v>
      </c>
      <c r="F28" s="53">
        <v>7</v>
      </c>
      <c r="G28" s="53">
        <v>70400</v>
      </c>
      <c r="H28" s="55">
        <f t="shared" si="0"/>
        <v>10</v>
      </c>
      <c r="I28" s="51">
        <f t="shared" si="1"/>
        <v>107908</v>
      </c>
    </row>
    <row r="29" spans="2:9" ht="18.75">
      <c r="B29" s="34" t="s">
        <v>17</v>
      </c>
      <c r="C29" s="53" t="s">
        <v>82</v>
      </c>
      <c r="D29" s="53">
        <v>1</v>
      </c>
      <c r="E29" s="53">
        <v>14816</v>
      </c>
      <c r="F29" s="53">
        <v>8</v>
      </c>
      <c r="G29" s="53">
        <v>29498</v>
      </c>
      <c r="H29" s="55">
        <f t="shared" si="0"/>
        <v>9</v>
      </c>
      <c r="I29" s="51">
        <f t="shared" si="1"/>
        <v>44314</v>
      </c>
    </row>
    <row r="30" spans="2:9" ht="18.75">
      <c r="B30" s="34" t="s">
        <v>24</v>
      </c>
      <c r="C30" s="53" t="s">
        <v>82</v>
      </c>
      <c r="D30" s="53">
        <v>0</v>
      </c>
      <c r="E30" s="53">
        <v>0</v>
      </c>
      <c r="F30" s="53">
        <v>36</v>
      </c>
      <c r="G30" s="53">
        <v>456578</v>
      </c>
      <c r="H30" s="55">
        <f t="shared" si="0"/>
        <v>36</v>
      </c>
      <c r="I30" s="51">
        <f t="shared" si="1"/>
        <v>456578</v>
      </c>
    </row>
    <row r="31" spans="2:9" ht="18.75">
      <c r="B31" s="34" t="s">
        <v>162</v>
      </c>
      <c r="C31" s="53" t="s">
        <v>82</v>
      </c>
      <c r="D31" s="53">
        <v>0</v>
      </c>
      <c r="E31" s="53">
        <v>0</v>
      </c>
      <c r="F31" s="53">
        <v>2</v>
      </c>
      <c r="G31" s="53">
        <v>99464</v>
      </c>
      <c r="H31" s="55">
        <f t="shared" si="0"/>
        <v>2</v>
      </c>
      <c r="I31" s="51">
        <f t="shared" si="1"/>
        <v>99464</v>
      </c>
    </row>
    <row r="32" spans="2:9" ht="18.75">
      <c r="B32" s="34" t="s">
        <v>100</v>
      </c>
      <c r="C32" s="53" t="s">
        <v>82</v>
      </c>
      <c r="D32" s="53">
        <v>0</v>
      </c>
      <c r="E32" s="53">
        <v>0</v>
      </c>
      <c r="F32" s="53">
        <v>1</v>
      </c>
      <c r="G32" s="53">
        <v>2533</v>
      </c>
      <c r="H32" s="55">
        <f t="shared" si="0"/>
        <v>1</v>
      </c>
      <c r="I32" s="51">
        <f t="shared" si="1"/>
        <v>2533</v>
      </c>
    </row>
    <row r="33" spans="2:9" ht="18.75">
      <c r="B33" s="34" t="s">
        <v>26</v>
      </c>
      <c r="C33" s="53" t="s">
        <v>82</v>
      </c>
      <c r="D33" s="53">
        <v>1</v>
      </c>
      <c r="E33" s="53">
        <v>9111</v>
      </c>
      <c r="F33" s="53">
        <v>2</v>
      </c>
      <c r="G33" s="53">
        <v>37428</v>
      </c>
      <c r="H33" s="55">
        <f t="shared" si="0"/>
        <v>3</v>
      </c>
      <c r="I33" s="51">
        <f t="shared" si="1"/>
        <v>46539</v>
      </c>
    </row>
    <row r="34" spans="2:9" ht="18.75">
      <c r="B34" s="34" t="s">
        <v>35</v>
      </c>
      <c r="C34" s="53" t="s">
        <v>82</v>
      </c>
      <c r="D34" s="53">
        <v>0</v>
      </c>
      <c r="E34" s="53">
        <v>0</v>
      </c>
      <c r="F34" s="53">
        <v>1</v>
      </c>
      <c r="G34" s="53">
        <v>9111</v>
      </c>
      <c r="H34" s="55">
        <f t="shared" si="0"/>
        <v>1</v>
      </c>
      <c r="I34" s="51">
        <f t="shared" si="1"/>
        <v>9111</v>
      </c>
    </row>
    <row r="35" spans="2:9" ht="18.75">
      <c r="B35" s="34" t="s">
        <v>37</v>
      </c>
      <c r="C35" s="53" t="s">
        <v>82</v>
      </c>
      <c r="D35" s="53">
        <v>0</v>
      </c>
      <c r="E35" s="53">
        <v>0</v>
      </c>
      <c r="F35" s="53">
        <v>23</v>
      </c>
      <c r="G35" s="53">
        <v>191206</v>
      </c>
      <c r="H35" s="55">
        <f t="shared" si="0"/>
        <v>23</v>
      </c>
      <c r="I35" s="51">
        <f t="shared" si="1"/>
        <v>191206</v>
      </c>
    </row>
    <row r="36" spans="2:9" ht="18.75">
      <c r="B36" s="34" t="s">
        <v>163</v>
      </c>
      <c r="C36" s="53" t="s">
        <v>82</v>
      </c>
      <c r="D36" s="53">
        <v>4</v>
      </c>
      <c r="E36" s="53">
        <v>21195</v>
      </c>
      <c r="F36" s="53">
        <v>35</v>
      </c>
      <c r="G36" s="53">
        <v>483823</v>
      </c>
      <c r="H36" s="55">
        <f t="shared" si="0"/>
        <v>39</v>
      </c>
      <c r="I36" s="51">
        <f t="shared" si="1"/>
        <v>505018</v>
      </c>
    </row>
    <row r="37" spans="2:9" ht="18.75">
      <c r="B37" s="34" t="s">
        <v>164</v>
      </c>
      <c r="C37" s="53" t="s">
        <v>82</v>
      </c>
      <c r="D37" s="53">
        <v>0</v>
      </c>
      <c r="E37" s="53">
        <v>0</v>
      </c>
      <c r="F37" s="53">
        <v>7</v>
      </c>
      <c r="G37" s="53">
        <v>30948</v>
      </c>
      <c r="H37" s="55">
        <f t="shared" si="0"/>
        <v>7</v>
      </c>
      <c r="I37" s="51">
        <f t="shared" si="1"/>
        <v>30948</v>
      </c>
    </row>
    <row r="38" spans="2:9" ht="18.75">
      <c r="B38" s="34" t="s">
        <v>165</v>
      </c>
      <c r="C38" s="53" t="s">
        <v>82</v>
      </c>
      <c r="D38" s="53">
        <v>0</v>
      </c>
      <c r="E38" s="53">
        <v>0</v>
      </c>
      <c r="F38" s="53">
        <v>1</v>
      </c>
      <c r="G38" s="53">
        <v>60</v>
      </c>
      <c r="H38" s="55">
        <f t="shared" si="0"/>
        <v>1</v>
      </c>
      <c r="I38" s="51">
        <f t="shared" si="1"/>
        <v>60</v>
      </c>
    </row>
    <row r="39" spans="2:9" ht="18.75">
      <c r="B39" s="34" t="s">
        <v>33</v>
      </c>
      <c r="C39" s="53" t="s">
        <v>82</v>
      </c>
      <c r="D39" s="53">
        <v>1</v>
      </c>
      <c r="E39" s="53">
        <v>11098</v>
      </c>
      <c r="F39" s="53">
        <v>21</v>
      </c>
      <c r="G39" s="53">
        <v>326836</v>
      </c>
      <c r="H39" s="55">
        <f t="shared" si="0"/>
        <v>22</v>
      </c>
      <c r="I39" s="51">
        <f t="shared" si="1"/>
        <v>337934</v>
      </c>
    </row>
    <row r="40" spans="2:9" ht="18.75">
      <c r="B40" s="34" t="s">
        <v>47</v>
      </c>
      <c r="C40" s="53" t="s">
        <v>82</v>
      </c>
      <c r="D40" s="53">
        <v>3</v>
      </c>
      <c r="E40" s="53">
        <v>41383</v>
      </c>
      <c r="F40" s="53">
        <v>47</v>
      </c>
      <c r="G40" s="53">
        <v>679427</v>
      </c>
      <c r="H40" s="55">
        <f t="shared" si="0"/>
        <v>50</v>
      </c>
      <c r="I40" s="51">
        <f t="shared" si="1"/>
        <v>720810</v>
      </c>
    </row>
    <row r="41" spans="2:9" ht="18.75">
      <c r="B41" s="34" t="s">
        <v>83</v>
      </c>
      <c r="C41" s="53" t="s">
        <v>82</v>
      </c>
      <c r="D41" s="53">
        <v>0</v>
      </c>
      <c r="E41" s="53">
        <v>0</v>
      </c>
      <c r="F41" s="53">
        <v>1</v>
      </c>
      <c r="G41" s="53">
        <v>1044</v>
      </c>
      <c r="H41" s="55">
        <f t="shared" si="0"/>
        <v>1</v>
      </c>
      <c r="I41" s="51">
        <f t="shared" si="1"/>
        <v>1044</v>
      </c>
    </row>
    <row r="42" spans="2:9" ht="18.75">
      <c r="B42" s="34" t="s">
        <v>166</v>
      </c>
      <c r="C42" s="53" t="s">
        <v>82</v>
      </c>
      <c r="D42" s="53">
        <v>0</v>
      </c>
      <c r="E42" s="53">
        <v>0</v>
      </c>
      <c r="F42" s="53">
        <v>1</v>
      </c>
      <c r="G42" s="53">
        <v>2871</v>
      </c>
      <c r="H42" s="55">
        <f t="shared" ref="H42:H63" si="2">D42+F42</f>
        <v>1</v>
      </c>
      <c r="I42" s="51">
        <f t="shared" ref="I42:I63" si="3">E42+G42</f>
        <v>2871</v>
      </c>
    </row>
    <row r="43" spans="2:9" ht="18.75">
      <c r="B43" s="34" t="s">
        <v>73</v>
      </c>
      <c r="C43" s="53" t="s">
        <v>82</v>
      </c>
      <c r="D43" s="53">
        <v>0</v>
      </c>
      <c r="E43" s="53">
        <v>0</v>
      </c>
      <c r="F43" s="53">
        <v>1</v>
      </c>
      <c r="G43" s="53">
        <v>20209</v>
      </c>
      <c r="H43" s="55">
        <f t="shared" si="2"/>
        <v>1</v>
      </c>
      <c r="I43" s="51">
        <f t="shared" si="3"/>
        <v>20209</v>
      </c>
    </row>
    <row r="44" spans="2:9" ht="18.75">
      <c r="B44" s="34" t="s">
        <v>28</v>
      </c>
      <c r="C44" s="53" t="s">
        <v>82</v>
      </c>
      <c r="D44" s="53">
        <v>0</v>
      </c>
      <c r="E44" s="53">
        <v>0</v>
      </c>
      <c r="F44" s="53">
        <v>1</v>
      </c>
      <c r="G44" s="53">
        <v>2949</v>
      </c>
      <c r="H44" s="55">
        <f t="shared" si="2"/>
        <v>1</v>
      </c>
      <c r="I44" s="51">
        <f t="shared" si="3"/>
        <v>2949</v>
      </c>
    </row>
    <row r="45" spans="2:9" ht="18.75">
      <c r="B45" s="34" t="s">
        <v>52</v>
      </c>
      <c r="C45" s="53" t="s">
        <v>82</v>
      </c>
      <c r="D45" s="53">
        <v>1</v>
      </c>
      <c r="E45" s="53">
        <v>69</v>
      </c>
      <c r="F45" s="53">
        <v>5</v>
      </c>
      <c r="G45" s="53">
        <v>12988</v>
      </c>
      <c r="H45" s="55">
        <f t="shared" si="2"/>
        <v>6</v>
      </c>
      <c r="I45" s="51">
        <f t="shared" si="3"/>
        <v>13057</v>
      </c>
    </row>
    <row r="46" spans="2:9" ht="18.75">
      <c r="B46" s="34" t="s">
        <v>43</v>
      </c>
      <c r="C46" s="53" t="s">
        <v>82</v>
      </c>
      <c r="D46" s="53">
        <v>0</v>
      </c>
      <c r="E46" s="53">
        <v>0</v>
      </c>
      <c r="F46" s="53">
        <v>5</v>
      </c>
      <c r="G46" s="53">
        <v>67920</v>
      </c>
      <c r="H46" s="55">
        <f t="shared" si="2"/>
        <v>5</v>
      </c>
      <c r="I46" s="51">
        <f t="shared" si="3"/>
        <v>67920</v>
      </c>
    </row>
    <row r="47" spans="2:9" ht="18.75">
      <c r="B47" s="34" t="s">
        <v>13</v>
      </c>
      <c r="C47" s="53" t="s">
        <v>82</v>
      </c>
      <c r="D47" s="53">
        <v>0</v>
      </c>
      <c r="E47" s="53">
        <v>0</v>
      </c>
      <c r="F47" s="53">
        <v>41</v>
      </c>
      <c r="G47" s="53">
        <v>735986</v>
      </c>
      <c r="H47" s="55">
        <f t="shared" si="2"/>
        <v>41</v>
      </c>
      <c r="I47" s="51">
        <f t="shared" si="3"/>
        <v>735986</v>
      </c>
    </row>
    <row r="48" spans="2:9" ht="18.75">
      <c r="B48" s="34" t="s">
        <v>71</v>
      </c>
      <c r="C48" s="53" t="s">
        <v>82</v>
      </c>
      <c r="D48" s="53">
        <v>1</v>
      </c>
      <c r="E48" s="53">
        <v>1031</v>
      </c>
      <c r="F48" s="53">
        <v>5</v>
      </c>
      <c r="G48" s="53">
        <v>22725</v>
      </c>
      <c r="H48" s="55">
        <f t="shared" si="2"/>
        <v>6</v>
      </c>
      <c r="I48" s="51">
        <f t="shared" si="3"/>
        <v>23756</v>
      </c>
    </row>
    <row r="49" spans="2:9" ht="18.75">
      <c r="B49" s="34" t="s">
        <v>30</v>
      </c>
      <c r="C49" s="53" t="s">
        <v>82</v>
      </c>
      <c r="D49" s="53">
        <v>1</v>
      </c>
      <c r="E49" s="53">
        <v>9393</v>
      </c>
      <c r="F49" s="53">
        <v>9</v>
      </c>
      <c r="G49" s="53">
        <v>132365</v>
      </c>
      <c r="H49" s="55">
        <f t="shared" si="2"/>
        <v>10</v>
      </c>
      <c r="I49" s="51">
        <f t="shared" si="3"/>
        <v>141758</v>
      </c>
    </row>
    <row r="50" spans="2:9" ht="18.75">
      <c r="B50" s="34" t="s">
        <v>15</v>
      </c>
      <c r="C50" s="53" t="s">
        <v>82</v>
      </c>
      <c r="D50" s="53">
        <v>8</v>
      </c>
      <c r="E50" s="53">
        <v>59339</v>
      </c>
      <c r="F50" s="53">
        <v>92</v>
      </c>
      <c r="G50" s="53">
        <v>858075</v>
      </c>
      <c r="H50" s="55">
        <f t="shared" si="2"/>
        <v>100</v>
      </c>
      <c r="I50" s="51">
        <f t="shared" si="3"/>
        <v>917414</v>
      </c>
    </row>
    <row r="51" spans="2:9" ht="18.75">
      <c r="B51" s="34" t="s">
        <v>41</v>
      </c>
      <c r="C51" s="53" t="s">
        <v>82</v>
      </c>
      <c r="D51" s="53">
        <v>0</v>
      </c>
      <c r="E51" s="53">
        <v>0</v>
      </c>
      <c r="F51" s="53">
        <v>1</v>
      </c>
      <c r="G51" s="53">
        <v>6052</v>
      </c>
      <c r="H51" s="55">
        <f t="shared" si="2"/>
        <v>1</v>
      </c>
      <c r="I51" s="51">
        <f t="shared" si="3"/>
        <v>6052</v>
      </c>
    </row>
    <row r="52" spans="2:9" ht="18.75">
      <c r="B52" s="34" t="s">
        <v>29</v>
      </c>
      <c r="C52" s="53" t="s">
        <v>82</v>
      </c>
      <c r="D52" s="53">
        <v>0</v>
      </c>
      <c r="E52" s="53">
        <v>0</v>
      </c>
      <c r="F52" s="53">
        <v>10</v>
      </c>
      <c r="G52" s="53">
        <v>130550</v>
      </c>
      <c r="H52" s="55">
        <f t="shared" si="2"/>
        <v>10</v>
      </c>
      <c r="I52" s="51">
        <f t="shared" si="3"/>
        <v>130550</v>
      </c>
    </row>
    <row r="53" spans="2:9" ht="18.75">
      <c r="B53" s="34" t="s">
        <v>34</v>
      </c>
      <c r="C53" s="53" t="s">
        <v>82</v>
      </c>
      <c r="D53" s="53">
        <v>1</v>
      </c>
      <c r="E53" s="53">
        <v>941</v>
      </c>
      <c r="F53" s="53">
        <v>2</v>
      </c>
      <c r="G53" s="53">
        <v>100975</v>
      </c>
      <c r="H53" s="55">
        <f t="shared" si="2"/>
        <v>3</v>
      </c>
      <c r="I53" s="51">
        <f t="shared" si="3"/>
        <v>101916</v>
      </c>
    </row>
    <row r="54" spans="2:9" ht="18.75">
      <c r="B54" s="34" t="s">
        <v>18</v>
      </c>
      <c r="C54" s="53" t="s">
        <v>82</v>
      </c>
      <c r="D54" s="53">
        <v>1</v>
      </c>
      <c r="E54" s="53">
        <v>9499</v>
      </c>
      <c r="F54" s="53">
        <v>25</v>
      </c>
      <c r="G54" s="53">
        <v>315747</v>
      </c>
      <c r="H54" s="55">
        <f t="shared" si="2"/>
        <v>26</v>
      </c>
      <c r="I54" s="51">
        <f t="shared" si="3"/>
        <v>325246</v>
      </c>
    </row>
    <row r="55" spans="2:9" ht="18.75">
      <c r="B55" s="34" t="s">
        <v>9</v>
      </c>
      <c r="C55" s="53" t="s">
        <v>82</v>
      </c>
      <c r="D55" s="53">
        <v>17</v>
      </c>
      <c r="E55" s="53">
        <v>128098</v>
      </c>
      <c r="F55" s="53">
        <v>111</v>
      </c>
      <c r="G55" s="53">
        <v>1190078</v>
      </c>
      <c r="H55" s="55">
        <f t="shared" si="2"/>
        <v>128</v>
      </c>
      <c r="I55" s="51">
        <f t="shared" si="3"/>
        <v>1318176</v>
      </c>
    </row>
    <row r="56" spans="2:9" ht="18.75">
      <c r="B56" s="34" t="s">
        <v>14</v>
      </c>
      <c r="C56" s="53" t="s">
        <v>82</v>
      </c>
      <c r="D56" s="53">
        <v>0</v>
      </c>
      <c r="E56" s="53">
        <v>0</v>
      </c>
      <c r="F56" s="53">
        <v>7</v>
      </c>
      <c r="G56" s="53">
        <v>108971</v>
      </c>
      <c r="H56" s="55">
        <f t="shared" si="2"/>
        <v>7</v>
      </c>
      <c r="I56" s="51">
        <f t="shared" si="3"/>
        <v>108971</v>
      </c>
    </row>
    <row r="57" spans="2:9" ht="18.75">
      <c r="B57" s="34" t="s">
        <v>147</v>
      </c>
      <c r="C57" s="53" t="s">
        <v>82</v>
      </c>
      <c r="D57" s="53">
        <v>0</v>
      </c>
      <c r="E57" s="53">
        <v>0</v>
      </c>
      <c r="F57" s="53">
        <v>4</v>
      </c>
      <c r="G57" s="53">
        <v>14327</v>
      </c>
      <c r="H57" s="55">
        <f t="shared" si="2"/>
        <v>4</v>
      </c>
      <c r="I57" s="51">
        <f t="shared" si="3"/>
        <v>14327</v>
      </c>
    </row>
    <row r="58" spans="2:9" ht="18.75">
      <c r="B58" s="34" t="s">
        <v>42</v>
      </c>
      <c r="C58" s="53" t="s">
        <v>82</v>
      </c>
      <c r="D58" s="53">
        <v>3</v>
      </c>
      <c r="E58" s="53">
        <v>21657</v>
      </c>
      <c r="F58" s="53">
        <v>11</v>
      </c>
      <c r="G58" s="53">
        <v>120831</v>
      </c>
      <c r="H58" s="55">
        <f t="shared" si="2"/>
        <v>14</v>
      </c>
      <c r="I58" s="51">
        <f t="shared" si="3"/>
        <v>142488</v>
      </c>
    </row>
    <row r="59" spans="2:9" ht="18.75">
      <c r="B59" s="34" t="s">
        <v>77</v>
      </c>
      <c r="C59" s="53" t="s">
        <v>82</v>
      </c>
      <c r="D59" s="53">
        <v>0</v>
      </c>
      <c r="E59" s="53">
        <v>0</v>
      </c>
      <c r="F59" s="53">
        <v>3</v>
      </c>
      <c r="G59" s="53">
        <v>96036</v>
      </c>
      <c r="H59" s="55">
        <f t="shared" si="2"/>
        <v>3</v>
      </c>
      <c r="I59" s="51">
        <f t="shared" si="3"/>
        <v>96036</v>
      </c>
    </row>
    <row r="60" spans="2:9" ht="18.75">
      <c r="B60" s="34" t="s">
        <v>76</v>
      </c>
      <c r="C60" s="53" t="s">
        <v>82</v>
      </c>
      <c r="D60" s="53">
        <v>0</v>
      </c>
      <c r="E60" s="53">
        <v>0</v>
      </c>
      <c r="F60" s="53">
        <v>1</v>
      </c>
      <c r="G60" s="53">
        <v>12471</v>
      </c>
      <c r="H60" s="55">
        <f t="shared" si="2"/>
        <v>1</v>
      </c>
      <c r="I60" s="51">
        <f t="shared" si="3"/>
        <v>12471</v>
      </c>
    </row>
    <row r="61" spans="2:9" ht="18.75">
      <c r="B61" s="34" t="s">
        <v>31</v>
      </c>
      <c r="C61" s="53" t="s">
        <v>82</v>
      </c>
      <c r="D61" s="53">
        <v>1</v>
      </c>
      <c r="E61" s="53">
        <v>50676</v>
      </c>
      <c r="F61" s="53">
        <v>10</v>
      </c>
      <c r="G61" s="53">
        <v>68150</v>
      </c>
      <c r="H61" s="55">
        <f t="shared" si="2"/>
        <v>11</v>
      </c>
      <c r="I61" s="51">
        <f t="shared" si="3"/>
        <v>118826</v>
      </c>
    </row>
    <row r="62" spans="2:9" ht="18.75">
      <c r="B62" s="34" t="s">
        <v>39</v>
      </c>
      <c r="C62" s="53" t="s">
        <v>82</v>
      </c>
      <c r="D62" s="53">
        <v>0</v>
      </c>
      <c r="E62" s="53">
        <v>0</v>
      </c>
      <c r="F62" s="53">
        <v>1</v>
      </c>
      <c r="G62" s="53">
        <v>10748</v>
      </c>
      <c r="H62" s="55">
        <f t="shared" si="2"/>
        <v>1</v>
      </c>
      <c r="I62" s="51">
        <f t="shared" si="3"/>
        <v>10748</v>
      </c>
    </row>
    <row r="63" spans="2:9" ht="18.75">
      <c r="B63" s="34" t="s">
        <v>49</v>
      </c>
      <c r="C63" s="53" t="s">
        <v>82</v>
      </c>
      <c r="D63" s="53">
        <v>2</v>
      </c>
      <c r="E63" s="53">
        <v>7793</v>
      </c>
      <c r="F63" s="53">
        <v>7</v>
      </c>
      <c r="G63" s="53">
        <v>31236</v>
      </c>
      <c r="H63" s="55">
        <f t="shared" si="2"/>
        <v>9</v>
      </c>
      <c r="I63" s="56">
        <f t="shared" si="3"/>
        <v>39029</v>
      </c>
    </row>
    <row r="64" spans="2:9" ht="18.75">
      <c r="B64" s="34" t="s">
        <v>72</v>
      </c>
      <c r="C64" s="53" t="s">
        <v>82</v>
      </c>
      <c r="D64" s="53">
        <v>0</v>
      </c>
      <c r="E64" s="53">
        <v>0</v>
      </c>
      <c r="F64" s="53">
        <v>231</v>
      </c>
      <c r="G64" s="53">
        <v>4325252</v>
      </c>
      <c r="H64" s="55">
        <f t="shared" ref="H64:I67" si="4">D64+F64</f>
        <v>231</v>
      </c>
      <c r="I64" s="56">
        <f t="shared" si="4"/>
        <v>4325252</v>
      </c>
    </row>
    <row r="65" spans="2:20" ht="18.75">
      <c r="B65" s="34" t="s">
        <v>70</v>
      </c>
      <c r="C65" s="53" t="s">
        <v>82</v>
      </c>
      <c r="D65" s="53">
        <v>0</v>
      </c>
      <c r="E65" s="53">
        <v>0</v>
      </c>
      <c r="F65" s="53">
        <v>1</v>
      </c>
      <c r="G65" s="53">
        <v>6089</v>
      </c>
      <c r="H65" s="55">
        <f t="shared" si="4"/>
        <v>1</v>
      </c>
      <c r="I65" s="56">
        <f t="shared" si="4"/>
        <v>6089</v>
      </c>
    </row>
    <row r="66" spans="2:20" ht="18.75">
      <c r="B66" s="34" t="s">
        <v>19</v>
      </c>
      <c r="C66" s="53" t="s">
        <v>82</v>
      </c>
      <c r="D66" s="53">
        <v>4</v>
      </c>
      <c r="E66" s="53">
        <v>12038</v>
      </c>
      <c r="F66" s="53">
        <v>27</v>
      </c>
      <c r="G66" s="53">
        <v>110155</v>
      </c>
      <c r="H66" s="55">
        <f t="shared" si="4"/>
        <v>31</v>
      </c>
      <c r="I66" s="56">
        <f t="shared" si="4"/>
        <v>122193</v>
      </c>
    </row>
    <row r="67" spans="2:20" ht="18.75">
      <c r="B67" s="34" t="s">
        <v>167</v>
      </c>
      <c r="C67" s="53" t="s">
        <v>82</v>
      </c>
      <c r="D67" s="53">
        <v>0</v>
      </c>
      <c r="E67" s="53">
        <v>0</v>
      </c>
      <c r="F67" s="53">
        <v>1</v>
      </c>
      <c r="G67" s="53">
        <v>89552</v>
      </c>
      <c r="H67" s="55">
        <f t="shared" si="4"/>
        <v>1</v>
      </c>
      <c r="I67" s="56">
        <f t="shared" si="4"/>
        <v>89552</v>
      </c>
    </row>
    <row r="68" spans="2:20" ht="18.75">
      <c r="B68" s="34" t="s">
        <v>118</v>
      </c>
      <c r="C68" s="53" t="s">
        <v>82</v>
      </c>
      <c r="D68" s="34">
        <f t="shared" ref="D68:I68" si="5">SUM(D10:D67)</f>
        <v>73</v>
      </c>
      <c r="E68" s="34">
        <f t="shared" si="5"/>
        <v>563514</v>
      </c>
      <c r="F68" s="34">
        <f t="shared" si="5"/>
        <v>923</v>
      </c>
      <c r="G68" s="34">
        <f t="shared" si="5"/>
        <v>12073442</v>
      </c>
      <c r="H68" s="55">
        <f t="shared" si="5"/>
        <v>996</v>
      </c>
      <c r="I68" s="56">
        <f t="shared" si="5"/>
        <v>12636956</v>
      </c>
    </row>
    <row r="69" spans="2:20" ht="18.75">
      <c r="C69" s="53"/>
      <c r="D69" s="34"/>
      <c r="E69" s="34"/>
      <c r="F69" s="34"/>
      <c r="G69" s="34"/>
      <c r="H69" s="55"/>
      <c r="I69" s="56"/>
    </row>
    <row r="70" spans="2:20" ht="15.75">
      <c r="B70" s="9"/>
      <c r="C70" s="9"/>
      <c r="H70" s="10"/>
      <c r="I70" s="8"/>
    </row>
    <row r="71" spans="2:20">
      <c r="G71" s="75" t="s">
        <v>64</v>
      </c>
      <c r="H71" s="75"/>
    </row>
    <row r="72" spans="2:20" ht="15.75">
      <c r="B72" s="8"/>
      <c r="C72" s="8"/>
      <c r="D72" s="77" t="s">
        <v>171</v>
      </c>
      <c r="E72" s="77"/>
      <c r="F72" s="77"/>
      <c r="G72" s="77"/>
      <c r="H72" s="77"/>
      <c r="I72" s="77"/>
      <c r="J72" s="77"/>
      <c r="K72" s="77"/>
      <c r="L72" s="77"/>
      <c r="N72" s="8"/>
      <c r="O72" s="11"/>
      <c r="P72" s="8"/>
      <c r="Q72" s="6"/>
      <c r="R72" s="8"/>
      <c r="S72" s="6"/>
      <c r="T72" s="6"/>
    </row>
    <row r="73" spans="2:20" ht="15.75">
      <c r="B73" s="8"/>
      <c r="C73" s="8"/>
      <c r="D73" s="77"/>
      <c r="E73" s="77"/>
      <c r="F73" s="77"/>
      <c r="G73" s="77"/>
      <c r="H73" s="77"/>
      <c r="I73" s="77"/>
      <c r="J73" s="77"/>
      <c r="K73" s="77"/>
      <c r="L73" s="77"/>
      <c r="N73" s="8"/>
      <c r="O73" s="11"/>
      <c r="P73" s="8"/>
      <c r="Q73" s="6"/>
      <c r="R73" s="8"/>
      <c r="S73" s="6"/>
      <c r="T73" s="6"/>
    </row>
    <row r="74" spans="2:20" ht="15.75">
      <c r="B74" s="8"/>
      <c r="C74" s="8"/>
      <c r="D74" s="77"/>
      <c r="E74" s="77"/>
      <c r="F74" s="77"/>
      <c r="G74" s="77"/>
      <c r="H74" s="77"/>
      <c r="I74" s="77"/>
      <c r="J74" s="77"/>
      <c r="K74" s="77"/>
      <c r="L74" s="77"/>
      <c r="N74" s="8"/>
      <c r="P74" s="23"/>
      <c r="Q74" s="23"/>
      <c r="R74" s="23"/>
      <c r="S74" s="23"/>
      <c r="T74" s="6"/>
    </row>
    <row r="75" spans="2:20">
      <c r="B75" s="79" t="s">
        <v>2</v>
      </c>
      <c r="C75" s="79"/>
      <c r="D75" s="79"/>
      <c r="E75" s="79"/>
      <c r="F75" s="79"/>
      <c r="G75" s="79"/>
      <c r="H75" s="13"/>
      <c r="I75" s="78" t="s">
        <v>3</v>
      </c>
      <c r="J75" s="78"/>
      <c r="K75" s="78"/>
      <c r="L75" s="78"/>
      <c r="M75" s="78"/>
      <c r="O75" s="74" t="s">
        <v>68</v>
      </c>
      <c r="P75" s="74"/>
      <c r="Q75" s="74"/>
      <c r="R75" s="74"/>
      <c r="S75" s="74"/>
      <c r="T75" s="23"/>
    </row>
    <row r="76" spans="2:20">
      <c r="B76" s="14" t="s">
        <v>55</v>
      </c>
      <c r="C76" s="14"/>
      <c r="D76" s="15" t="s">
        <v>61</v>
      </c>
      <c r="E76" s="12"/>
      <c r="F76" s="14" t="s">
        <v>55</v>
      </c>
      <c r="G76" s="15" t="s">
        <v>58</v>
      </c>
      <c r="H76" s="16"/>
      <c r="I76" s="17" t="s">
        <v>55</v>
      </c>
      <c r="J76" s="18" t="s">
        <v>62</v>
      </c>
      <c r="K76" s="19"/>
      <c r="L76" s="17" t="s">
        <v>55</v>
      </c>
      <c r="M76" s="18" t="s">
        <v>59</v>
      </c>
      <c r="O76" s="20" t="s">
        <v>55</v>
      </c>
      <c r="P76" s="21" t="s">
        <v>61</v>
      </c>
      <c r="Q76" s="21"/>
      <c r="R76" s="20" t="s">
        <v>55</v>
      </c>
      <c r="S76" s="21" t="s">
        <v>59</v>
      </c>
    </row>
    <row r="77" spans="2:20" ht="18.75">
      <c r="B77" s="53" t="s">
        <v>9</v>
      </c>
      <c r="C77" s="59"/>
      <c r="D77" s="58">
        <v>23.287671232876711</v>
      </c>
      <c r="E77" s="53"/>
      <c r="F77" s="53" t="s">
        <v>9</v>
      </c>
      <c r="G77" s="58">
        <v>22.731999559904455</v>
      </c>
      <c r="H77" s="53"/>
      <c r="I77" s="53" t="s">
        <v>72</v>
      </c>
      <c r="J77" s="58">
        <v>25.02708559046587</v>
      </c>
      <c r="K77" s="53"/>
      <c r="L77" s="53" t="s">
        <v>72</v>
      </c>
      <c r="M77" s="58">
        <v>35.824514666157341</v>
      </c>
      <c r="N77" s="53"/>
      <c r="O77" s="53" t="s">
        <v>72</v>
      </c>
      <c r="P77" s="58">
        <v>23.192771084337348</v>
      </c>
      <c r="Q77" s="53"/>
      <c r="R77" s="53" t="s">
        <v>72</v>
      </c>
      <c r="S77" s="58">
        <v>34.227008466279379</v>
      </c>
    </row>
    <row r="78" spans="2:20" ht="18.75">
      <c r="B78" s="53" t="s">
        <v>11</v>
      </c>
      <c r="C78" s="59"/>
      <c r="D78" s="58">
        <v>17.80821917808219</v>
      </c>
      <c r="E78" s="53"/>
      <c r="F78" s="53" t="s">
        <v>15</v>
      </c>
      <c r="G78" s="58">
        <v>10.530173163399667</v>
      </c>
      <c r="H78" s="53"/>
      <c r="I78" s="53" t="s">
        <v>9</v>
      </c>
      <c r="J78" s="58">
        <v>12.026002166847237</v>
      </c>
      <c r="K78" s="53"/>
      <c r="L78" s="53" t="s">
        <v>9</v>
      </c>
      <c r="M78" s="58">
        <v>9.8569902435444661</v>
      </c>
      <c r="N78" s="53"/>
      <c r="O78" s="53" t="s">
        <v>9</v>
      </c>
      <c r="P78" s="58">
        <v>12.851405622489958</v>
      </c>
      <c r="Q78" s="53"/>
      <c r="R78" s="53" t="s">
        <v>9</v>
      </c>
      <c r="S78" s="58">
        <v>10.431119646218599</v>
      </c>
    </row>
    <row r="79" spans="2:20" ht="18.75">
      <c r="B79" s="53" t="s">
        <v>15</v>
      </c>
      <c r="C79" s="59"/>
      <c r="D79" s="58">
        <v>10.95890410958904</v>
      </c>
      <c r="E79" s="53"/>
      <c r="F79" s="53" t="s">
        <v>31</v>
      </c>
      <c r="G79" s="58">
        <v>8.9928555457362194</v>
      </c>
      <c r="H79" s="53"/>
      <c r="I79" s="53" t="s">
        <v>15</v>
      </c>
      <c r="J79" s="58">
        <v>9.967497291440953</v>
      </c>
      <c r="K79" s="53"/>
      <c r="L79" s="53" t="s">
        <v>15</v>
      </c>
      <c r="M79" s="58">
        <v>7.1071281909500215</v>
      </c>
      <c r="N79" s="53"/>
      <c r="O79" s="53" t="s">
        <v>15</v>
      </c>
      <c r="P79" s="58">
        <v>10.040160642570282</v>
      </c>
      <c r="Q79" s="53"/>
      <c r="R79" s="53" t="s">
        <v>15</v>
      </c>
      <c r="S79" s="58">
        <v>7.2597704700404124</v>
      </c>
    </row>
    <row r="80" spans="2:20" ht="18.75">
      <c r="B80" s="53" t="s">
        <v>163</v>
      </c>
      <c r="C80" s="59"/>
      <c r="D80" s="58">
        <v>5.4794520547945202</v>
      </c>
      <c r="E80" s="53"/>
      <c r="F80" s="53" t="s">
        <v>47</v>
      </c>
      <c r="G80" s="58">
        <v>7.3437394634383537</v>
      </c>
      <c r="H80" s="53"/>
      <c r="I80" s="53" t="s">
        <v>47</v>
      </c>
      <c r="J80" s="58">
        <v>5.0920910075839654</v>
      </c>
      <c r="K80" s="53"/>
      <c r="L80" s="53" t="s">
        <v>13</v>
      </c>
      <c r="M80" s="58">
        <v>6.0959086895021324</v>
      </c>
      <c r="N80" s="53"/>
      <c r="O80" s="53" t="s">
        <v>47</v>
      </c>
      <c r="P80" s="58">
        <v>5.0200803212851408</v>
      </c>
      <c r="Q80" s="53"/>
      <c r="R80" s="53" t="s">
        <v>13</v>
      </c>
      <c r="S80" s="58">
        <v>5.8240766209837247</v>
      </c>
    </row>
    <row r="81" spans="2:19" ht="18.75">
      <c r="B81" s="53" t="s">
        <v>19</v>
      </c>
      <c r="C81" s="59"/>
      <c r="D81" s="58">
        <v>5.4794520547945202</v>
      </c>
      <c r="E81" s="53"/>
      <c r="F81" s="53" t="s">
        <v>45</v>
      </c>
      <c r="G81" s="58">
        <v>7.114463881997608</v>
      </c>
      <c r="H81" s="53"/>
      <c r="I81" s="53" t="s">
        <v>13</v>
      </c>
      <c r="J81" s="58">
        <v>4.4420368364030338</v>
      </c>
      <c r="K81" s="53"/>
      <c r="L81" s="53" t="s">
        <v>47</v>
      </c>
      <c r="M81" s="58">
        <v>5.6274507302888441</v>
      </c>
      <c r="N81" s="53"/>
      <c r="O81" s="53" t="s">
        <v>13</v>
      </c>
      <c r="P81" s="58">
        <v>4.1164658634538149</v>
      </c>
      <c r="Q81" s="53"/>
      <c r="R81" s="53" t="s">
        <v>47</v>
      </c>
      <c r="S81" s="58">
        <v>5.703984408903537</v>
      </c>
    </row>
    <row r="82" spans="2:19" ht="18.75">
      <c r="B82" s="53" t="s">
        <v>32</v>
      </c>
      <c r="C82" s="59"/>
      <c r="D82" s="58">
        <v>4.10958904109589</v>
      </c>
      <c r="E82" s="53"/>
      <c r="F82" s="53" t="s">
        <v>32</v>
      </c>
      <c r="G82" s="58">
        <v>6.6560901769964902</v>
      </c>
      <c r="H82" s="53"/>
      <c r="I82" s="53" t="s">
        <v>23</v>
      </c>
      <c r="J82" s="58">
        <v>4.117009750812568</v>
      </c>
      <c r="K82" s="53"/>
      <c r="L82" s="53" t="s">
        <v>163</v>
      </c>
      <c r="M82" s="58">
        <v>4.0073327887772185</v>
      </c>
      <c r="N82" s="53"/>
      <c r="O82" s="53" t="s">
        <v>23</v>
      </c>
      <c r="P82" s="58">
        <v>3.9156626506024099</v>
      </c>
      <c r="Q82" s="53"/>
      <c r="R82" s="53" t="s">
        <v>163</v>
      </c>
      <c r="S82" s="58">
        <v>3.9963579836789811</v>
      </c>
    </row>
    <row r="83" spans="2:19" ht="18.75">
      <c r="B83" s="53" t="s">
        <v>47</v>
      </c>
      <c r="C83" s="59"/>
      <c r="D83" s="58">
        <v>4.10958904109589</v>
      </c>
      <c r="E83" s="53"/>
      <c r="F83" s="53" t="s">
        <v>22</v>
      </c>
      <c r="G83" s="58">
        <v>5.9908005834815103</v>
      </c>
      <c r="H83" s="53"/>
      <c r="I83" s="53" t="s">
        <v>24</v>
      </c>
      <c r="J83" s="58">
        <v>3.9003250270855903</v>
      </c>
      <c r="K83" s="53"/>
      <c r="L83" s="53" t="s">
        <v>24</v>
      </c>
      <c r="M83" s="58">
        <v>3.7816722025086138</v>
      </c>
      <c r="N83" s="53"/>
      <c r="O83" s="53" t="s">
        <v>163</v>
      </c>
      <c r="P83" s="58">
        <v>3.9156626506024099</v>
      </c>
      <c r="Q83" s="53"/>
      <c r="R83" s="53" t="s">
        <v>24</v>
      </c>
      <c r="S83" s="58">
        <v>3.6130378233492308</v>
      </c>
    </row>
    <row r="84" spans="2:19" ht="18.75">
      <c r="B84" s="53" t="s">
        <v>42</v>
      </c>
      <c r="C84" s="59"/>
      <c r="D84" s="58">
        <v>4.10958904109589</v>
      </c>
      <c r="E84" s="53"/>
      <c r="F84" s="53" t="s">
        <v>11</v>
      </c>
      <c r="G84" s="58">
        <v>5.1950794478930424</v>
      </c>
      <c r="H84" s="53"/>
      <c r="I84" s="53" t="s">
        <v>163</v>
      </c>
      <c r="J84" s="58">
        <v>3.7919826652221018</v>
      </c>
      <c r="K84" s="53"/>
      <c r="L84" s="53" t="s">
        <v>23</v>
      </c>
      <c r="M84" s="58">
        <v>2.877199393511809</v>
      </c>
      <c r="N84" s="53"/>
      <c r="O84" s="53" t="s">
        <v>24</v>
      </c>
      <c r="P84" s="58">
        <v>3.6144578313253009</v>
      </c>
      <c r="Q84" s="53"/>
      <c r="R84" s="53" t="s">
        <v>23</v>
      </c>
      <c r="S84" s="58">
        <v>2.7798941453938748</v>
      </c>
    </row>
    <row r="85" spans="2:19" ht="18.75">
      <c r="B85" s="53" t="s">
        <v>45</v>
      </c>
      <c r="C85" s="59"/>
      <c r="D85" s="58">
        <v>2.7397260273972601</v>
      </c>
      <c r="E85" s="53"/>
      <c r="F85" s="53" t="s">
        <v>42</v>
      </c>
      <c r="G85" s="58">
        <v>3.8432053152184329</v>
      </c>
      <c r="H85" s="53"/>
      <c r="I85" s="53" t="s">
        <v>19</v>
      </c>
      <c r="J85" s="58">
        <v>2.9252437703141929</v>
      </c>
      <c r="K85" s="53"/>
      <c r="L85" s="53" t="s">
        <v>33</v>
      </c>
      <c r="M85" s="58">
        <v>2.7070656404362565</v>
      </c>
      <c r="N85" s="53"/>
      <c r="O85" s="53" t="s">
        <v>19</v>
      </c>
      <c r="P85" s="58">
        <v>3.1124497991967868</v>
      </c>
      <c r="Q85" s="53"/>
      <c r="R85" s="53" t="s">
        <v>33</v>
      </c>
      <c r="S85" s="58">
        <v>2.6741724826769993</v>
      </c>
    </row>
    <row r="86" spans="2:19" ht="18.75">
      <c r="B86" s="53" t="s">
        <v>49</v>
      </c>
      <c r="C86" s="59"/>
      <c r="D86" s="58">
        <v>2.7397260273972601</v>
      </c>
      <c r="E86" s="53"/>
      <c r="F86" s="53" t="s">
        <v>163</v>
      </c>
      <c r="G86" s="58">
        <v>3.7612197744865252</v>
      </c>
      <c r="H86" s="53"/>
      <c r="I86" s="53" t="s">
        <v>18</v>
      </c>
      <c r="J86" s="58">
        <v>2.7085590465872156</v>
      </c>
      <c r="K86" s="53"/>
      <c r="L86" s="53" t="s">
        <v>18</v>
      </c>
      <c r="M86" s="58">
        <v>2.6152194212719122</v>
      </c>
      <c r="N86" s="53"/>
      <c r="O86" s="53" t="s">
        <v>18</v>
      </c>
      <c r="P86" s="58">
        <v>2.6104417670682731</v>
      </c>
      <c r="Q86" s="53"/>
      <c r="R86" s="53" t="s">
        <v>18</v>
      </c>
      <c r="S86" s="58">
        <v>2.573768556288397</v>
      </c>
    </row>
    <row r="87" spans="2:19" ht="18.75">
      <c r="B87" s="53" t="s">
        <v>71</v>
      </c>
      <c r="C87" s="59"/>
      <c r="D87" s="58">
        <v>19.17808219178082</v>
      </c>
      <c r="E87" s="53"/>
      <c r="F87" s="53" t="s">
        <v>71</v>
      </c>
      <c r="G87" s="58">
        <v>17.840373087447695</v>
      </c>
      <c r="H87" s="53"/>
      <c r="I87" s="53" t="s">
        <v>71</v>
      </c>
      <c r="J87" s="58">
        <v>26.00216684723727</v>
      </c>
      <c r="K87" s="53"/>
      <c r="L87" s="53" t="s">
        <v>71</v>
      </c>
      <c r="M87" s="58">
        <v>19.499518033051384</v>
      </c>
      <c r="N87" s="53"/>
      <c r="O87" s="53" t="s">
        <v>71</v>
      </c>
      <c r="P87" s="58">
        <v>27.610441767068274</v>
      </c>
      <c r="Q87" s="53"/>
      <c r="R87" s="53" t="s">
        <v>71</v>
      </c>
      <c r="S87" s="58">
        <v>20.916809396186867</v>
      </c>
    </row>
    <row r="88" spans="2:19" ht="18.75">
      <c r="B88" s="53" t="s">
        <v>10</v>
      </c>
      <c r="C88" s="53"/>
      <c r="D88" s="58">
        <v>100</v>
      </c>
      <c r="E88" s="53"/>
      <c r="F88" s="53" t="s">
        <v>10</v>
      </c>
      <c r="G88" s="58">
        <v>100</v>
      </c>
      <c r="H88" s="53"/>
      <c r="I88" s="53" t="s">
        <v>10</v>
      </c>
      <c r="J88" s="58">
        <v>100</v>
      </c>
      <c r="K88" s="53"/>
      <c r="L88" s="53" t="s">
        <v>10</v>
      </c>
      <c r="M88" s="58">
        <v>100</v>
      </c>
      <c r="N88" s="53"/>
      <c r="O88" s="53" t="s">
        <v>10</v>
      </c>
      <c r="P88" s="58">
        <v>100</v>
      </c>
      <c r="Q88" s="53"/>
      <c r="R88" s="53" t="s">
        <v>10</v>
      </c>
      <c r="S88" s="58">
        <v>100</v>
      </c>
    </row>
  </sheetData>
  <mergeCells count="7">
    <mergeCell ref="O75:S75"/>
    <mergeCell ref="E2:F2"/>
    <mergeCell ref="G71:H71"/>
    <mergeCell ref="B4:I6"/>
    <mergeCell ref="D72:L74"/>
    <mergeCell ref="I75:M75"/>
    <mergeCell ref="B75:G75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81"/>
  <sheetViews>
    <sheetView topLeftCell="B112" workbookViewId="0">
      <selection activeCell="E63" sqref="E63:J63"/>
    </sheetView>
  </sheetViews>
  <sheetFormatPr defaultRowHeight="15"/>
  <cols>
    <col min="2" max="2" width="22.42578125" bestFit="1" customWidth="1"/>
    <col min="3" max="3" width="38.85546875" customWidth="1"/>
    <col min="4" max="4" width="10.28515625" customWidth="1"/>
    <col min="5" max="5" width="29.7109375" customWidth="1"/>
    <col min="6" max="6" width="13.85546875" customWidth="1"/>
    <col min="8" max="8" width="22.28515625" customWidth="1"/>
    <col min="9" max="9" width="15.85546875" customWidth="1"/>
    <col min="10" max="10" width="14.42578125" customWidth="1"/>
    <col min="11" max="11" width="22" bestFit="1" customWidth="1"/>
    <col min="12" max="12" width="13.140625" customWidth="1"/>
    <col min="13" max="13" width="3.85546875" customWidth="1"/>
    <col min="14" max="14" width="22" bestFit="1" customWidth="1"/>
    <col min="15" max="15" width="14.28515625" customWidth="1"/>
    <col min="16" max="16" width="5" customWidth="1"/>
    <col min="17" max="17" width="22" bestFit="1" customWidth="1"/>
    <col min="18" max="18" width="14.7109375" bestFit="1" customWidth="1"/>
  </cols>
  <sheetData>
    <row r="2" spans="3:10" ht="18.75">
      <c r="C2" s="53"/>
      <c r="D2" s="53"/>
      <c r="E2" s="80" t="s">
        <v>65</v>
      </c>
      <c r="F2" s="80"/>
      <c r="G2" s="80"/>
      <c r="H2" s="80"/>
      <c r="I2" s="80"/>
    </row>
    <row r="3" spans="3:10" ht="55.5" customHeight="1">
      <c r="C3" s="80" t="s">
        <v>169</v>
      </c>
      <c r="D3" s="80"/>
      <c r="E3" s="80"/>
      <c r="F3" s="80"/>
      <c r="G3" s="80"/>
      <c r="H3" s="53"/>
      <c r="I3" s="53"/>
    </row>
    <row r="6" spans="3:10" ht="18.75">
      <c r="C6" s="61" t="s">
        <v>50</v>
      </c>
      <c r="D6" s="34"/>
      <c r="E6" s="81" t="s">
        <v>2</v>
      </c>
      <c r="F6" s="81"/>
      <c r="G6" s="82" t="s">
        <v>3</v>
      </c>
      <c r="H6" s="82"/>
      <c r="I6" s="83" t="s">
        <v>122</v>
      </c>
      <c r="J6" s="83"/>
    </row>
    <row r="7" spans="3:10" ht="18.75">
      <c r="C7" s="53" t="s">
        <v>51</v>
      </c>
      <c r="D7" s="60" t="s">
        <v>5</v>
      </c>
      <c r="E7" s="57" t="s">
        <v>66</v>
      </c>
      <c r="F7" s="57" t="s">
        <v>57</v>
      </c>
      <c r="G7" s="57" t="s">
        <v>66</v>
      </c>
      <c r="H7" s="57" t="s">
        <v>57</v>
      </c>
      <c r="I7" s="57" t="s">
        <v>66</v>
      </c>
      <c r="J7" s="57" t="s">
        <v>57</v>
      </c>
    </row>
    <row r="8" spans="3:10" ht="18.75">
      <c r="C8" s="66" t="s">
        <v>128</v>
      </c>
      <c r="D8" s="60" t="s">
        <v>82</v>
      </c>
      <c r="E8" s="59">
        <v>0</v>
      </c>
      <c r="F8" s="59">
        <v>0</v>
      </c>
      <c r="G8" s="59">
        <v>6</v>
      </c>
      <c r="H8" s="59">
        <v>37503</v>
      </c>
      <c r="I8" s="53">
        <f>E8+G8</f>
        <v>6</v>
      </c>
      <c r="J8" s="53">
        <f>F8+H8</f>
        <v>37503</v>
      </c>
    </row>
    <row r="9" spans="3:10" ht="18.75">
      <c r="C9" s="66" t="s">
        <v>36</v>
      </c>
      <c r="D9" s="60" t="s">
        <v>82</v>
      </c>
      <c r="E9" s="59">
        <v>0</v>
      </c>
      <c r="F9" s="59">
        <v>0</v>
      </c>
      <c r="G9" s="59">
        <v>2</v>
      </c>
      <c r="H9" s="59">
        <v>33355</v>
      </c>
      <c r="I9" s="53">
        <f t="shared" ref="I9:J63" si="0">E9+G9</f>
        <v>2</v>
      </c>
      <c r="J9" s="53">
        <f t="shared" si="0"/>
        <v>33355</v>
      </c>
    </row>
    <row r="10" spans="3:10" ht="18.75">
      <c r="C10" s="66" t="s">
        <v>38</v>
      </c>
      <c r="D10" s="60" t="s">
        <v>82</v>
      </c>
      <c r="E10" s="59">
        <v>0</v>
      </c>
      <c r="F10" s="59">
        <v>0</v>
      </c>
      <c r="G10" s="59">
        <v>20</v>
      </c>
      <c r="H10" s="59">
        <v>590096</v>
      </c>
      <c r="I10" s="53">
        <f t="shared" si="0"/>
        <v>20</v>
      </c>
      <c r="J10" s="53">
        <f t="shared" si="0"/>
        <v>590096</v>
      </c>
    </row>
    <row r="11" spans="3:10" ht="18.75">
      <c r="C11" s="66" t="s">
        <v>75</v>
      </c>
      <c r="D11" s="60" t="s">
        <v>82</v>
      </c>
      <c r="E11" s="59">
        <v>0</v>
      </c>
      <c r="F11" s="59">
        <v>0</v>
      </c>
      <c r="G11" s="59">
        <v>1</v>
      </c>
      <c r="H11" s="59">
        <v>1338</v>
      </c>
      <c r="I11" s="53">
        <f t="shared" si="0"/>
        <v>1</v>
      </c>
      <c r="J11" s="53">
        <f t="shared" si="0"/>
        <v>1338</v>
      </c>
    </row>
    <row r="12" spans="3:10" ht="18.75">
      <c r="C12" s="66" t="s">
        <v>11</v>
      </c>
      <c r="D12" s="60" t="s">
        <v>82</v>
      </c>
      <c r="E12" s="59">
        <v>42</v>
      </c>
      <c r="F12" s="59">
        <v>240299</v>
      </c>
      <c r="G12" s="59">
        <v>5</v>
      </c>
      <c r="H12" s="59">
        <v>45473</v>
      </c>
      <c r="I12" s="53">
        <f t="shared" si="0"/>
        <v>47</v>
      </c>
      <c r="J12" s="53">
        <f t="shared" si="0"/>
        <v>285772</v>
      </c>
    </row>
    <row r="13" spans="3:10" ht="18.75">
      <c r="C13" s="66" t="s">
        <v>78</v>
      </c>
      <c r="D13" s="60" t="s">
        <v>82</v>
      </c>
      <c r="E13" s="59">
        <v>0</v>
      </c>
      <c r="F13" s="59">
        <v>0</v>
      </c>
      <c r="G13" s="59">
        <v>10</v>
      </c>
      <c r="H13" s="59">
        <v>156310</v>
      </c>
      <c r="I13" s="53">
        <f t="shared" si="0"/>
        <v>10</v>
      </c>
      <c r="J13" s="53">
        <f t="shared" si="0"/>
        <v>156310</v>
      </c>
    </row>
    <row r="14" spans="3:10" ht="18.75">
      <c r="C14" s="66" t="s">
        <v>21</v>
      </c>
      <c r="D14" s="60" t="s">
        <v>82</v>
      </c>
      <c r="E14" s="59">
        <v>0</v>
      </c>
      <c r="F14" s="59">
        <v>0</v>
      </c>
      <c r="G14" s="59">
        <v>3</v>
      </c>
      <c r="H14" s="59">
        <v>32048</v>
      </c>
      <c r="I14" s="53">
        <f t="shared" si="0"/>
        <v>3</v>
      </c>
      <c r="J14" s="53">
        <f t="shared" si="0"/>
        <v>32048</v>
      </c>
    </row>
    <row r="15" spans="3:10" ht="18.75">
      <c r="C15" s="66" t="s">
        <v>44</v>
      </c>
      <c r="D15" s="60" t="s">
        <v>82</v>
      </c>
      <c r="E15" s="59">
        <v>0</v>
      </c>
      <c r="F15" s="59">
        <v>0</v>
      </c>
      <c r="G15" s="59">
        <v>4</v>
      </c>
      <c r="H15" s="59">
        <v>78224</v>
      </c>
      <c r="I15" s="53">
        <f t="shared" si="0"/>
        <v>4</v>
      </c>
      <c r="J15" s="53">
        <f t="shared" si="0"/>
        <v>78224</v>
      </c>
    </row>
    <row r="16" spans="3:10" ht="18.75">
      <c r="C16" s="66" t="s">
        <v>16</v>
      </c>
      <c r="D16" s="60" t="s">
        <v>82</v>
      </c>
      <c r="E16" s="59">
        <v>0</v>
      </c>
      <c r="F16" s="59">
        <v>0</v>
      </c>
      <c r="G16" s="59">
        <v>4</v>
      </c>
      <c r="H16" s="59">
        <v>104296</v>
      </c>
      <c r="I16" s="53">
        <f t="shared" si="0"/>
        <v>4</v>
      </c>
      <c r="J16" s="53">
        <f t="shared" si="0"/>
        <v>104296</v>
      </c>
    </row>
    <row r="17" spans="3:10" ht="18.75">
      <c r="C17" s="66" t="s">
        <v>74</v>
      </c>
      <c r="D17" s="60" t="s">
        <v>82</v>
      </c>
      <c r="E17" s="59">
        <v>0</v>
      </c>
      <c r="F17" s="59">
        <v>0</v>
      </c>
      <c r="G17" s="59">
        <v>4</v>
      </c>
      <c r="H17" s="59">
        <v>34380</v>
      </c>
      <c r="I17" s="53">
        <f t="shared" si="0"/>
        <v>4</v>
      </c>
      <c r="J17" s="53">
        <f t="shared" si="0"/>
        <v>34380</v>
      </c>
    </row>
    <row r="18" spans="3:10" ht="18.75">
      <c r="C18" s="66" t="s">
        <v>22</v>
      </c>
      <c r="D18" s="60" t="s">
        <v>82</v>
      </c>
      <c r="E18" s="59">
        <v>1</v>
      </c>
      <c r="F18" s="59">
        <v>12471</v>
      </c>
      <c r="G18" s="59">
        <v>5</v>
      </c>
      <c r="H18" s="59">
        <v>47128</v>
      </c>
      <c r="I18" s="53">
        <f t="shared" si="0"/>
        <v>6</v>
      </c>
      <c r="J18" s="53">
        <f t="shared" si="0"/>
        <v>59599</v>
      </c>
    </row>
    <row r="19" spans="3:10" ht="18.75">
      <c r="C19" s="66" t="s">
        <v>79</v>
      </c>
      <c r="D19" s="60" t="s">
        <v>82</v>
      </c>
      <c r="E19" s="59">
        <v>0</v>
      </c>
      <c r="F19" s="59">
        <v>0</v>
      </c>
      <c r="G19" s="59">
        <v>2</v>
      </c>
      <c r="H19" s="59">
        <v>8777</v>
      </c>
      <c r="I19" s="53">
        <f t="shared" si="0"/>
        <v>2</v>
      </c>
      <c r="J19" s="53">
        <f t="shared" si="0"/>
        <v>8777</v>
      </c>
    </row>
    <row r="20" spans="3:10" ht="18.75">
      <c r="C20" s="66" t="s">
        <v>143</v>
      </c>
      <c r="D20" s="60" t="s">
        <v>82</v>
      </c>
      <c r="E20" s="59">
        <v>0</v>
      </c>
      <c r="F20" s="59">
        <v>0</v>
      </c>
      <c r="G20" s="59">
        <v>1</v>
      </c>
      <c r="H20" s="59">
        <v>577</v>
      </c>
      <c r="I20" s="53">
        <f t="shared" si="0"/>
        <v>1</v>
      </c>
      <c r="J20" s="53">
        <f t="shared" si="0"/>
        <v>577</v>
      </c>
    </row>
    <row r="21" spans="3:10" ht="18.75">
      <c r="C21" s="66" t="s">
        <v>45</v>
      </c>
      <c r="D21" s="60" t="s">
        <v>82</v>
      </c>
      <c r="E21" s="59">
        <v>0</v>
      </c>
      <c r="F21" s="59">
        <v>0</v>
      </c>
      <c r="G21" s="59">
        <v>8</v>
      </c>
      <c r="H21" s="59">
        <v>40147</v>
      </c>
      <c r="I21" s="53">
        <f t="shared" si="0"/>
        <v>8</v>
      </c>
      <c r="J21" s="53">
        <f t="shared" si="0"/>
        <v>40147</v>
      </c>
    </row>
    <row r="22" spans="3:10" ht="18.75">
      <c r="C22" s="66" t="s">
        <v>48</v>
      </c>
      <c r="D22" s="60" t="s">
        <v>82</v>
      </c>
      <c r="E22" s="59">
        <v>0</v>
      </c>
      <c r="F22" s="59">
        <v>0</v>
      </c>
      <c r="G22" s="59">
        <v>2</v>
      </c>
      <c r="H22" s="59">
        <v>35657</v>
      </c>
      <c r="I22" s="53">
        <f t="shared" si="0"/>
        <v>2</v>
      </c>
      <c r="J22" s="53">
        <f t="shared" si="0"/>
        <v>35657</v>
      </c>
    </row>
    <row r="23" spans="3:10" ht="18.75">
      <c r="C23" s="66" t="s">
        <v>154</v>
      </c>
      <c r="D23" s="60" t="s">
        <v>82</v>
      </c>
      <c r="E23" s="59">
        <v>0</v>
      </c>
      <c r="F23" s="59">
        <v>0</v>
      </c>
      <c r="G23" s="59">
        <v>1</v>
      </c>
      <c r="H23" s="59">
        <v>81</v>
      </c>
      <c r="I23" s="53">
        <f t="shared" si="0"/>
        <v>1</v>
      </c>
      <c r="J23" s="53">
        <f t="shared" si="0"/>
        <v>81</v>
      </c>
    </row>
    <row r="24" spans="3:10" ht="18.75">
      <c r="C24" s="66" t="s">
        <v>46</v>
      </c>
      <c r="D24" s="60" t="s">
        <v>82</v>
      </c>
      <c r="E24" s="59">
        <v>0</v>
      </c>
      <c r="F24" s="59">
        <v>0</v>
      </c>
      <c r="G24" s="59">
        <v>11</v>
      </c>
      <c r="H24" s="59">
        <v>427681</v>
      </c>
      <c r="I24" s="53">
        <f t="shared" si="0"/>
        <v>11</v>
      </c>
      <c r="J24" s="53">
        <f t="shared" si="0"/>
        <v>427681</v>
      </c>
    </row>
    <row r="25" spans="3:10" ht="18.75">
      <c r="C25" s="66" t="s">
        <v>23</v>
      </c>
      <c r="D25" s="60" t="s">
        <v>82</v>
      </c>
      <c r="E25" s="59">
        <v>0</v>
      </c>
      <c r="F25" s="59">
        <v>0</v>
      </c>
      <c r="G25" s="59">
        <v>50</v>
      </c>
      <c r="H25" s="59">
        <v>442131</v>
      </c>
      <c r="I25" s="53">
        <f t="shared" si="0"/>
        <v>50</v>
      </c>
      <c r="J25" s="53">
        <f t="shared" si="0"/>
        <v>442131</v>
      </c>
    </row>
    <row r="26" spans="3:10" ht="18.75">
      <c r="C26" s="66" t="s">
        <v>17</v>
      </c>
      <c r="D26" s="60" t="s">
        <v>82</v>
      </c>
      <c r="E26" s="59">
        <v>0</v>
      </c>
      <c r="F26" s="59">
        <v>0</v>
      </c>
      <c r="G26" s="59">
        <v>85</v>
      </c>
      <c r="H26" s="59">
        <v>565043</v>
      </c>
      <c r="I26" s="53">
        <f t="shared" si="0"/>
        <v>85</v>
      </c>
      <c r="J26" s="53">
        <f t="shared" si="0"/>
        <v>565043</v>
      </c>
    </row>
    <row r="27" spans="3:10" ht="18.75">
      <c r="C27" s="66" t="s">
        <v>24</v>
      </c>
      <c r="D27" s="60" t="s">
        <v>82</v>
      </c>
      <c r="E27" s="59">
        <v>0</v>
      </c>
      <c r="F27" s="59">
        <v>0</v>
      </c>
      <c r="G27" s="59">
        <v>5</v>
      </c>
      <c r="H27" s="59">
        <v>86792</v>
      </c>
      <c r="I27" s="53">
        <f t="shared" si="0"/>
        <v>5</v>
      </c>
      <c r="J27" s="53">
        <f t="shared" si="0"/>
        <v>86792</v>
      </c>
    </row>
    <row r="28" spans="3:10" ht="18.75">
      <c r="C28" s="66" t="s">
        <v>100</v>
      </c>
      <c r="D28" s="60" t="s">
        <v>82</v>
      </c>
      <c r="E28" s="59">
        <v>0</v>
      </c>
      <c r="F28" s="59">
        <v>0</v>
      </c>
      <c r="G28" s="59">
        <v>1</v>
      </c>
      <c r="H28" s="59">
        <v>2533</v>
      </c>
      <c r="I28" s="53">
        <f t="shared" si="0"/>
        <v>1</v>
      </c>
      <c r="J28" s="53">
        <f t="shared" si="0"/>
        <v>2533</v>
      </c>
    </row>
    <row r="29" spans="3:10" ht="18.75">
      <c r="C29" s="66" t="s">
        <v>26</v>
      </c>
      <c r="D29" s="60" t="s">
        <v>82</v>
      </c>
      <c r="E29" s="59">
        <v>1</v>
      </c>
      <c r="F29" s="59">
        <v>9111</v>
      </c>
      <c r="G29" s="59">
        <v>2</v>
      </c>
      <c r="H29" s="59">
        <v>68576</v>
      </c>
      <c r="I29" s="53">
        <f t="shared" si="0"/>
        <v>3</v>
      </c>
      <c r="J29" s="53">
        <f t="shared" si="0"/>
        <v>77687</v>
      </c>
    </row>
    <row r="30" spans="3:10" ht="18.75">
      <c r="C30" s="66" t="s">
        <v>37</v>
      </c>
      <c r="D30" s="60" t="s">
        <v>82</v>
      </c>
      <c r="E30" s="59">
        <v>0</v>
      </c>
      <c r="F30" s="59">
        <v>0</v>
      </c>
      <c r="G30" s="59">
        <v>2</v>
      </c>
      <c r="H30" s="59">
        <v>19063</v>
      </c>
      <c r="I30" s="53">
        <f t="shared" si="0"/>
        <v>2</v>
      </c>
      <c r="J30" s="53">
        <f t="shared" si="0"/>
        <v>19063</v>
      </c>
    </row>
    <row r="31" spans="3:10" ht="18.75">
      <c r="C31" s="66" t="s">
        <v>8</v>
      </c>
      <c r="D31" s="60" t="s">
        <v>82</v>
      </c>
      <c r="E31" s="59">
        <v>3</v>
      </c>
      <c r="F31" s="59">
        <v>33453</v>
      </c>
      <c r="G31" s="59">
        <v>69</v>
      </c>
      <c r="H31" s="59">
        <v>2004259</v>
      </c>
      <c r="I31" s="53">
        <f t="shared" si="0"/>
        <v>72</v>
      </c>
      <c r="J31" s="53">
        <f t="shared" si="0"/>
        <v>2037712</v>
      </c>
    </row>
    <row r="32" spans="3:10" ht="18.75">
      <c r="C32" s="66" t="s">
        <v>155</v>
      </c>
      <c r="D32" s="60" t="s">
        <v>82</v>
      </c>
      <c r="E32" s="59">
        <v>0</v>
      </c>
      <c r="F32" s="59">
        <v>0</v>
      </c>
      <c r="G32" s="59">
        <v>2</v>
      </c>
      <c r="H32" s="59">
        <v>108610</v>
      </c>
      <c r="I32" s="53">
        <f t="shared" si="0"/>
        <v>2</v>
      </c>
      <c r="J32" s="53">
        <f t="shared" si="0"/>
        <v>108610</v>
      </c>
    </row>
    <row r="33" spans="3:10" ht="18.75">
      <c r="C33" s="66" t="s">
        <v>134</v>
      </c>
      <c r="D33" s="60" t="s">
        <v>82</v>
      </c>
      <c r="E33" s="59">
        <v>0</v>
      </c>
      <c r="F33" s="59">
        <v>0</v>
      </c>
      <c r="G33" s="59">
        <v>3</v>
      </c>
      <c r="H33" s="59">
        <v>7492</v>
      </c>
      <c r="I33" s="53">
        <f t="shared" si="0"/>
        <v>3</v>
      </c>
      <c r="J33" s="53">
        <f t="shared" si="0"/>
        <v>7492</v>
      </c>
    </row>
    <row r="34" spans="3:10" ht="18.75">
      <c r="C34" s="66" t="s">
        <v>12</v>
      </c>
      <c r="D34" s="60" t="s">
        <v>82</v>
      </c>
      <c r="E34" s="59">
        <v>0</v>
      </c>
      <c r="F34" s="59">
        <v>0</v>
      </c>
      <c r="G34" s="59">
        <v>35</v>
      </c>
      <c r="H34" s="59">
        <v>181349</v>
      </c>
      <c r="I34" s="53">
        <f t="shared" si="0"/>
        <v>35</v>
      </c>
      <c r="J34" s="53">
        <f t="shared" si="0"/>
        <v>181349</v>
      </c>
    </row>
    <row r="35" spans="3:10" ht="18.75">
      <c r="C35" s="66" t="s">
        <v>33</v>
      </c>
      <c r="D35" s="60" t="s">
        <v>82</v>
      </c>
      <c r="E35" s="59">
        <v>2</v>
      </c>
      <c r="F35" s="59">
        <v>232</v>
      </c>
      <c r="G35" s="59">
        <v>47</v>
      </c>
      <c r="H35" s="59">
        <v>1218949</v>
      </c>
      <c r="I35" s="53">
        <f t="shared" si="0"/>
        <v>49</v>
      </c>
      <c r="J35" s="53">
        <f t="shared" si="0"/>
        <v>1219181</v>
      </c>
    </row>
    <row r="36" spans="3:10" ht="18.75">
      <c r="C36" s="66" t="s">
        <v>124</v>
      </c>
      <c r="D36" s="60" t="s">
        <v>82</v>
      </c>
      <c r="E36" s="59">
        <v>2</v>
      </c>
      <c r="F36" s="59">
        <v>43152</v>
      </c>
      <c r="G36" s="59">
        <v>74</v>
      </c>
      <c r="H36" s="59">
        <v>1218469</v>
      </c>
      <c r="I36" s="53">
        <f t="shared" si="0"/>
        <v>76</v>
      </c>
      <c r="J36" s="53">
        <f t="shared" si="0"/>
        <v>1261621</v>
      </c>
    </row>
    <row r="37" spans="3:10" ht="18.75">
      <c r="C37" s="66" t="s">
        <v>83</v>
      </c>
      <c r="D37" s="60" t="s">
        <v>82</v>
      </c>
      <c r="E37" s="59">
        <v>0</v>
      </c>
      <c r="F37" s="59">
        <v>0</v>
      </c>
      <c r="G37" s="59">
        <v>3</v>
      </c>
      <c r="H37" s="59">
        <v>1452</v>
      </c>
      <c r="I37" s="53">
        <f t="shared" si="0"/>
        <v>3</v>
      </c>
      <c r="J37" s="53">
        <f t="shared" si="0"/>
        <v>1452</v>
      </c>
    </row>
    <row r="38" spans="3:10" ht="18.75">
      <c r="C38" s="66" t="s">
        <v>73</v>
      </c>
      <c r="D38" s="60" t="s">
        <v>82</v>
      </c>
      <c r="E38" s="59">
        <v>0</v>
      </c>
      <c r="F38" s="59">
        <v>0</v>
      </c>
      <c r="G38" s="59">
        <v>3</v>
      </c>
      <c r="H38" s="59">
        <v>77295</v>
      </c>
      <c r="I38" s="53">
        <f t="shared" si="0"/>
        <v>3</v>
      </c>
      <c r="J38" s="53">
        <f t="shared" si="0"/>
        <v>77295</v>
      </c>
    </row>
    <row r="39" spans="3:10" ht="18.75">
      <c r="C39" s="66" t="s">
        <v>28</v>
      </c>
      <c r="D39" s="60" t="s">
        <v>82</v>
      </c>
      <c r="E39" s="59">
        <v>2</v>
      </c>
      <c r="F39" s="59">
        <v>284</v>
      </c>
      <c r="G39" s="59">
        <v>5</v>
      </c>
      <c r="H39" s="59">
        <v>14847</v>
      </c>
      <c r="I39" s="53">
        <f t="shared" si="0"/>
        <v>7</v>
      </c>
      <c r="J39" s="53">
        <f t="shared" si="0"/>
        <v>15131</v>
      </c>
    </row>
    <row r="40" spans="3:10" ht="18.75">
      <c r="C40" s="66" t="s">
        <v>52</v>
      </c>
      <c r="D40" s="60" t="s">
        <v>82</v>
      </c>
      <c r="E40" s="59">
        <v>0</v>
      </c>
      <c r="F40" s="59">
        <v>0</v>
      </c>
      <c r="G40" s="59">
        <v>1</v>
      </c>
      <c r="H40" s="59">
        <v>31639</v>
      </c>
      <c r="I40" s="53">
        <f t="shared" si="0"/>
        <v>1</v>
      </c>
      <c r="J40" s="53">
        <f t="shared" si="0"/>
        <v>31639</v>
      </c>
    </row>
    <row r="41" spans="3:10" ht="18.75">
      <c r="C41" s="66" t="s">
        <v>43</v>
      </c>
      <c r="D41" s="60" t="s">
        <v>82</v>
      </c>
      <c r="E41" s="59">
        <v>0</v>
      </c>
      <c r="F41" s="59">
        <v>0</v>
      </c>
      <c r="G41" s="59">
        <v>4</v>
      </c>
      <c r="H41" s="59">
        <v>115547</v>
      </c>
      <c r="I41" s="53">
        <f t="shared" si="0"/>
        <v>4</v>
      </c>
      <c r="J41" s="53">
        <f t="shared" si="0"/>
        <v>115547</v>
      </c>
    </row>
    <row r="42" spans="3:10" ht="18.75">
      <c r="C42" s="66" t="s">
        <v>13</v>
      </c>
      <c r="D42" s="60" t="s">
        <v>82</v>
      </c>
      <c r="E42" s="59">
        <v>0</v>
      </c>
      <c r="F42" s="59">
        <v>0</v>
      </c>
      <c r="G42" s="59">
        <v>1</v>
      </c>
      <c r="H42" s="59">
        <v>10272</v>
      </c>
      <c r="I42" s="53">
        <f t="shared" si="0"/>
        <v>1</v>
      </c>
      <c r="J42" s="53">
        <f t="shared" si="0"/>
        <v>10272</v>
      </c>
    </row>
    <row r="43" spans="3:10" ht="18.75">
      <c r="C43" s="66" t="s">
        <v>71</v>
      </c>
      <c r="D43" s="60" t="s">
        <v>82</v>
      </c>
      <c r="E43" s="59">
        <v>2</v>
      </c>
      <c r="F43" s="59">
        <v>15100</v>
      </c>
      <c r="G43" s="59">
        <v>82</v>
      </c>
      <c r="H43" s="59">
        <v>1356970</v>
      </c>
      <c r="I43" s="53">
        <f t="shared" si="0"/>
        <v>84</v>
      </c>
      <c r="J43" s="53">
        <f t="shared" si="0"/>
        <v>1372070</v>
      </c>
    </row>
    <row r="44" spans="3:10" ht="18.75">
      <c r="C44" s="66" t="s">
        <v>30</v>
      </c>
      <c r="D44" s="60" t="s">
        <v>82</v>
      </c>
      <c r="E44" s="59">
        <v>0</v>
      </c>
      <c r="F44" s="59">
        <v>0</v>
      </c>
      <c r="G44" s="59">
        <v>1</v>
      </c>
      <c r="H44" s="59">
        <v>6104</v>
      </c>
      <c r="I44" s="53">
        <f t="shared" si="0"/>
        <v>1</v>
      </c>
      <c r="J44" s="53">
        <f t="shared" si="0"/>
        <v>6104</v>
      </c>
    </row>
    <row r="45" spans="3:10" ht="18.75">
      <c r="C45" s="66" t="s">
        <v>15</v>
      </c>
      <c r="D45" s="60" t="s">
        <v>82</v>
      </c>
      <c r="E45" s="59">
        <v>0</v>
      </c>
      <c r="F45" s="59">
        <v>0</v>
      </c>
      <c r="G45" s="59">
        <v>85</v>
      </c>
      <c r="H45" s="59">
        <v>630687</v>
      </c>
      <c r="I45" s="53">
        <f t="shared" si="0"/>
        <v>85</v>
      </c>
      <c r="J45" s="53">
        <f t="shared" si="0"/>
        <v>630687</v>
      </c>
    </row>
    <row r="46" spans="3:10" ht="18.75">
      <c r="C46" s="66" t="s">
        <v>40</v>
      </c>
      <c r="D46" s="60" t="s">
        <v>82</v>
      </c>
      <c r="E46" s="59">
        <v>0</v>
      </c>
      <c r="F46" s="59">
        <v>0</v>
      </c>
      <c r="G46" s="59">
        <v>1</v>
      </c>
      <c r="H46" s="59">
        <v>6089</v>
      </c>
      <c r="I46" s="53">
        <f t="shared" si="0"/>
        <v>1</v>
      </c>
      <c r="J46" s="53">
        <f t="shared" si="0"/>
        <v>6089</v>
      </c>
    </row>
    <row r="47" spans="3:10" ht="18.75">
      <c r="C47" s="66" t="s">
        <v>29</v>
      </c>
      <c r="D47" s="60" t="s">
        <v>82</v>
      </c>
      <c r="E47" s="59">
        <v>2</v>
      </c>
      <c r="F47" s="59">
        <v>39961</v>
      </c>
      <c r="G47" s="59">
        <v>5</v>
      </c>
      <c r="H47" s="59">
        <v>51821</v>
      </c>
      <c r="I47" s="53">
        <f t="shared" si="0"/>
        <v>7</v>
      </c>
      <c r="J47" s="53">
        <f t="shared" si="0"/>
        <v>91782</v>
      </c>
    </row>
    <row r="48" spans="3:10" ht="18.75">
      <c r="C48" s="66" t="s">
        <v>18</v>
      </c>
      <c r="D48" s="60" t="s">
        <v>82</v>
      </c>
      <c r="E48" s="59">
        <v>0</v>
      </c>
      <c r="F48" s="59">
        <v>0</v>
      </c>
      <c r="G48" s="59">
        <v>8</v>
      </c>
      <c r="H48" s="59">
        <v>55619</v>
      </c>
      <c r="I48" s="53">
        <f t="shared" si="0"/>
        <v>8</v>
      </c>
      <c r="J48" s="53">
        <f t="shared" si="0"/>
        <v>55619</v>
      </c>
    </row>
    <row r="49" spans="3:10" ht="18.75">
      <c r="C49" s="66" t="s">
        <v>9</v>
      </c>
      <c r="D49" s="60" t="s">
        <v>82</v>
      </c>
      <c r="E49" s="59">
        <v>10</v>
      </c>
      <c r="F49" s="59">
        <v>90915</v>
      </c>
      <c r="G49" s="59">
        <v>182</v>
      </c>
      <c r="H49" s="59">
        <v>1246175</v>
      </c>
      <c r="I49" s="53">
        <f t="shared" si="0"/>
        <v>192</v>
      </c>
      <c r="J49" s="53">
        <f t="shared" si="0"/>
        <v>1337090</v>
      </c>
    </row>
    <row r="50" spans="3:10" ht="18.75">
      <c r="C50" s="66" t="s">
        <v>14</v>
      </c>
      <c r="D50" s="60" t="s">
        <v>82</v>
      </c>
      <c r="E50" s="59">
        <v>0</v>
      </c>
      <c r="F50" s="59">
        <v>0</v>
      </c>
      <c r="G50" s="59">
        <v>12</v>
      </c>
      <c r="H50" s="59">
        <v>327492</v>
      </c>
      <c r="I50" s="53">
        <f t="shared" si="0"/>
        <v>12</v>
      </c>
      <c r="J50" s="53">
        <f t="shared" si="0"/>
        <v>327492</v>
      </c>
    </row>
    <row r="51" spans="3:10" ht="18.75">
      <c r="C51" s="66" t="s">
        <v>147</v>
      </c>
      <c r="D51" s="60" t="s">
        <v>82</v>
      </c>
      <c r="E51" s="59">
        <v>1</v>
      </c>
      <c r="F51" s="59">
        <v>941</v>
      </c>
      <c r="G51" s="59">
        <v>1</v>
      </c>
      <c r="H51" s="59">
        <v>4486</v>
      </c>
      <c r="I51" s="53">
        <f t="shared" si="0"/>
        <v>2</v>
      </c>
      <c r="J51" s="53">
        <f t="shared" si="0"/>
        <v>5427</v>
      </c>
    </row>
    <row r="52" spans="3:10" ht="18.75">
      <c r="C52" s="66" t="s">
        <v>42</v>
      </c>
      <c r="D52" s="60" t="s">
        <v>82</v>
      </c>
      <c r="E52" s="59">
        <v>3</v>
      </c>
      <c r="F52" s="59">
        <v>15821</v>
      </c>
      <c r="G52" s="59">
        <v>8</v>
      </c>
      <c r="H52" s="59">
        <v>86241</v>
      </c>
      <c r="I52" s="53">
        <f t="shared" si="0"/>
        <v>11</v>
      </c>
      <c r="J52" s="53">
        <f t="shared" si="0"/>
        <v>102062</v>
      </c>
    </row>
    <row r="53" spans="3:10" ht="18.75">
      <c r="C53" s="66" t="s">
        <v>120</v>
      </c>
      <c r="D53" s="60" t="s">
        <v>82</v>
      </c>
      <c r="E53" s="59">
        <v>0</v>
      </c>
      <c r="F53" s="59">
        <v>0</v>
      </c>
      <c r="G53" s="59">
        <v>5</v>
      </c>
      <c r="H53" s="59">
        <v>4352</v>
      </c>
      <c r="I53" s="53">
        <f t="shared" si="0"/>
        <v>5</v>
      </c>
      <c r="J53" s="53">
        <f t="shared" si="0"/>
        <v>4352</v>
      </c>
    </row>
    <row r="54" spans="3:10" ht="18.75">
      <c r="C54" s="66" t="s">
        <v>144</v>
      </c>
      <c r="D54" s="60" t="s">
        <v>82</v>
      </c>
      <c r="E54" s="59">
        <v>0</v>
      </c>
      <c r="F54" s="59">
        <v>0</v>
      </c>
      <c r="G54" s="59">
        <v>1</v>
      </c>
      <c r="H54" s="59">
        <v>11</v>
      </c>
      <c r="I54" s="53">
        <f t="shared" si="0"/>
        <v>1</v>
      </c>
      <c r="J54" s="53">
        <f t="shared" si="0"/>
        <v>11</v>
      </c>
    </row>
    <row r="55" spans="3:10" ht="18.75">
      <c r="C55" s="66" t="s">
        <v>132</v>
      </c>
      <c r="D55" s="60" t="s">
        <v>82</v>
      </c>
      <c r="E55" s="59">
        <v>0</v>
      </c>
      <c r="F55" s="59">
        <v>0</v>
      </c>
      <c r="G55" s="59">
        <v>3</v>
      </c>
      <c r="H55" s="59">
        <v>2661</v>
      </c>
      <c r="I55" s="53">
        <f t="shared" si="0"/>
        <v>3</v>
      </c>
      <c r="J55" s="53">
        <f t="shared" si="0"/>
        <v>2661</v>
      </c>
    </row>
    <row r="56" spans="3:10" ht="18.75">
      <c r="C56" s="66" t="s">
        <v>31</v>
      </c>
      <c r="D56" s="60" t="s">
        <v>82</v>
      </c>
      <c r="E56" s="59">
        <v>0</v>
      </c>
      <c r="F56" s="59">
        <v>0</v>
      </c>
      <c r="G56" s="59">
        <v>7</v>
      </c>
      <c r="H56" s="59">
        <v>73985</v>
      </c>
      <c r="I56" s="53">
        <f t="shared" si="0"/>
        <v>7</v>
      </c>
      <c r="J56" s="53">
        <f t="shared" si="0"/>
        <v>73985</v>
      </c>
    </row>
    <row r="57" spans="3:10" ht="18.75">
      <c r="C57" s="66" t="s">
        <v>39</v>
      </c>
      <c r="D57" s="60" t="s">
        <v>82</v>
      </c>
      <c r="E57" s="59">
        <v>0</v>
      </c>
      <c r="F57" s="59">
        <v>0</v>
      </c>
      <c r="G57" s="59">
        <v>2</v>
      </c>
      <c r="H57" s="59">
        <v>67706</v>
      </c>
      <c r="I57" s="53">
        <f t="shared" si="0"/>
        <v>2</v>
      </c>
      <c r="J57" s="53">
        <f t="shared" si="0"/>
        <v>67706</v>
      </c>
    </row>
    <row r="58" spans="3:10" ht="18.75">
      <c r="C58" s="66" t="s">
        <v>72</v>
      </c>
      <c r="D58" s="60" t="s">
        <v>82</v>
      </c>
      <c r="E58" s="59">
        <v>0</v>
      </c>
      <c r="F58" s="59">
        <v>0</v>
      </c>
      <c r="G58" s="59">
        <v>23</v>
      </c>
      <c r="H58" s="59">
        <v>223644</v>
      </c>
      <c r="I58" s="53">
        <f t="shared" si="0"/>
        <v>23</v>
      </c>
      <c r="J58" s="53">
        <f t="shared" si="0"/>
        <v>223644</v>
      </c>
    </row>
    <row r="59" spans="3:10" ht="18.75">
      <c r="C59" s="66" t="s">
        <v>20</v>
      </c>
      <c r="D59" s="60" t="s">
        <v>82</v>
      </c>
      <c r="E59" s="59">
        <v>1</v>
      </c>
      <c r="F59" s="59">
        <v>11098</v>
      </c>
      <c r="G59" s="59">
        <v>8</v>
      </c>
      <c r="H59" s="59">
        <v>37147</v>
      </c>
      <c r="I59" s="53">
        <f t="shared" si="0"/>
        <v>9</v>
      </c>
      <c r="J59" s="53">
        <f t="shared" si="0"/>
        <v>48245</v>
      </c>
    </row>
    <row r="60" spans="3:10" ht="18.75">
      <c r="C60" s="66" t="s">
        <v>70</v>
      </c>
      <c r="D60" s="60" t="s">
        <v>82</v>
      </c>
      <c r="E60" s="59">
        <v>0</v>
      </c>
      <c r="F60" s="59">
        <v>0</v>
      </c>
      <c r="G60" s="59">
        <v>2</v>
      </c>
      <c r="H60" s="59">
        <v>20128</v>
      </c>
      <c r="I60" s="53">
        <f t="shared" si="0"/>
        <v>2</v>
      </c>
      <c r="J60" s="53">
        <f t="shared" si="0"/>
        <v>20128</v>
      </c>
    </row>
    <row r="61" spans="3:10" ht="18.75">
      <c r="C61" s="66" t="s">
        <v>53</v>
      </c>
      <c r="D61" s="60" t="s">
        <v>82</v>
      </c>
      <c r="E61" s="59">
        <v>0</v>
      </c>
      <c r="F61" s="59">
        <v>0</v>
      </c>
      <c r="G61" s="59">
        <v>1</v>
      </c>
      <c r="H61" s="59">
        <v>75</v>
      </c>
      <c r="I61" s="53">
        <f t="shared" si="0"/>
        <v>1</v>
      </c>
      <c r="J61" s="53">
        <f t="shared" si="0"/>
        <v>75</v>
      </c>
    </row>
    <row r="62" spans="3:10" ht="18.75">
      <c r="C62" s="67" t="s">
        <v>19</v>
      </c>
      <c r="D62" s="60" t="s">
        <v>82</v>
      </c>
      <c r="E62" s="68">
        <v>1</v>
      </c>
      <c r="F62" s="68">
        <v>50676</v>
      </c>
      <c r="G62" s="68">
        <v>5</v>
      </c>
      <c r="H62" s="68">
        <v>24660</v>
      </c>
      <c r="I62" s="53">
        <f t="shared" si="0"/>
        <v>6</v>
      </c>
      <c r="J62" s="53">
        <f t="shared" si="0"/>
        <v>75336</v>
      </c>
    </row>
    <row r="63" spans="3:10" ht="18.75">
      <c r="C63" s="69" t="s">
        <v>118</v>
      </c>
      <c r="D63" s="60" t="s">
        <v>82</v>
      </c>
      <c r="E63" s="54">
        <v>73</v>
      </c>
      <c r="F63" s="54">
        <v>563514</v>
      </c>
      <c r="G63" s="54">
        <v>923</v>
      </c>
      <c r="H63" s="54">
        <v>12073442</v>
      </c>
      <c r="I63" s="34">
        <f t="shared" si="0"/>
        <v>996</v>
      </c>
      <c r="J63" s="34">
        <f t="shared" si="0"/>
        <v>12636956</v>
      </c>
    </row>
    <row r="64" spans="3:10" ht="18.75">
      <c r="C64" s="53"/>
      <c r="D64" s="60"/>
      <c r="E64" s="53"/>
      <c r="F64" s="53"/>
      <c r="G64" s="53"/>
      <c r="H64" s="53"/>
      <c r="I64" s="53"/>
      <c r="J64" s="53"/>
    </row>
    <row r="65" spans="2:18" ht="28.5" customHeight="1">
      <c r="D65" s="84" t="s">
        <v>67</v>
      </c>
      <c r="E65" s="84"/>
      <c r="F65" s="84"/>
      <c r="G65" s="84"/>
      <c r="H65" s="84"/>
    </row>
    <row r="66" spans="2:18" ht="19.5" customHeight="1">
      <c r="D66" s="22"/>
      <c r="E66" s="22"/>
      <c r="F66" s="22"/>
    </row>
    <row r="67" spans="2:18" ht="74.25" customHeight="1">
      <c r="C67" s="85" t="s">
        <v>170</v>
      </c>
      <c r="D67" s="85"/>
      <c r="E67" s="85"/>
      <c r="F67" s="85"/>
      <c r="G67" s="85"/>
      <c r="H67" s="85"/>
      <c r="I67" s="85"/>
      <c r="J67" s="85"/>
    </row>
    <row r="68" spans="2:18" ht="17.25" customHeight="1">
      <c r="B68" s="79" t="s">
        <v>2</v>
      </c>
      <c r="C68" s="79"/>
      <c r="D68" s="79"/>
      <c r="E68" s="79"/>
      <c r="F68" s="79"/>
      <c r="H68" s="78" t="s">
        <v>3</v>
      </c>
      <c r="I68" s="78"/>
      <c r="J68" s="78"/>
      <c r="K68" s="78"/>
      <c r="L68" s="78"/>
      <c r="N68" s="74" t="s">
        <v>69</v>
      </c>
      <c r="O68" s="74"/>
      <c r="P68" s="74"/>
      <c r="Q68" s="74"/>
      <c r="R68" s="74"/>
    </row>
    <row r="69" spans="2:18">
      <c r="B69" s="14" t="s">
        <v>51</v>
      </c>
      <c r="C69" s="15" t="s">
        <v>61</v>
      </c>
      <c r="D69" s="12"/>
      <c r="E69" s="14" t="s">
        <v>51</v>
      </c>
      <c r="F69" s="15" t="s">
        <v>58</v>
      </c>
      <c r="H69" s="17" t="s">
        <v>51</v>
      </c>
      <c r="I69" s="18" t="s">
        <v>62</v>
      </c>
      <c r="J69" s="19"/>
      <c r="K69" s="17" t="s">
        <v>51</v>
      </c>
      <c r="L69" s="18" t="s">
        <v>59</v>
      </c>
      <c r="N69" s="20" t="s">
        <v>51</v>
      </c>
      <c r="O69" s="21" t="s">
        <v>61</v>
      </c>
      <c r="P69" s="21"/>
      <c r="Q69" s="20" t="s">
        <v>51</v>
      </c>
      <c r="R69" s="21" t="s">
        <v>59</v>
      </c>
    </row>
    <row r="70" spans="2:18" ht="18.75">
      <c r="B70" s="66" t="s">
        <v>11</v>
      </c>
      <c r="C70" s="30">
        <v>57.534246575342465</v>
      </c>
      <c r="E70" s="66" t="s">
        <v>11</v>
      </c>
      <c r="F70" s="30">
        <v>42.64295119553374</v>
      </c>
      <c r="H70" s="66" t="s">
        <v>9</v>
      </c>
      <c r="I70" s="30">
        <v>19.718309859154928</v>
      </c>
      <c r="K70" s="66" t="s">
        <v>8</v>
      </c>
      <c r="L70" s="30">
        <v>16.600560138525534</v>
      </c>
      <c r="N70" s="66" t="s">
        <v>9</v>
      </c>
      <c r="O70" s="30">
        <v>19.277108433734941</v>
      </c>
      <c r="Q70" s="66" t="s">
        <v>8</v>
      </c>
      <c r="R70" s="30">
        <v>16.125022513333114</v>
      </c>
    </row>
    <row r="71" spans="2:18" ht="18.75">
      <c r="B71" s="66" t="s">
        <v>9</v>
      </c>
      <c r="C71" s="30">
        <v>13.698630136986301</v>
      </c>
      <c r="E71" s="66" t="s">
        <v>9</v>
      </c>
      <c r="F71" s="30">
        <v>16.133583194028898</v>
      </c>
      <c r="H71" s="66" t="s">
        <v>17</v>
      </c>
      <c r="I71" s="30">
        <v>9.2091007583965343</v>
      </c>
      <c r="K71" s="66" t="s">
        <v>9</v>
      </c>
      <c r="L71" s="30">
        <v>10.321621622069333</v>
      </c>
      <c r="N71" s="66" t="s">
        <v>17</v>
      </c>
      <c r="O71" s="30">
        <v>8.5341365461847403</v>
      </c>
      <c r="Q71" s="66" t="s">
        <v>9</v>
      </c>
      <c r="R71" s="30">
        <v>10.580791766624809</v>
      </c>
    </row>
    <row r="72" spans="2:18" ht="18.75">
      <c r="B72" s="66" t="s">
        <v>8</v>
      </c>
      <c r="C72" s="30">
        <v>4.10958904109589</v>
      </c>
      <c r="E72" s="67" t="s">
        <v>19</v>
      </c>
      <c r="F72" s="30">
        <v>8.9928555457362194</v>
      </c>
      <c r="H72" s="66" t="s">
        <v>15</v>
      </c>
      <c r="I72" s="30">
        <v>9.2091007583965343</v>
      </c>
      <c r="K72" s="66" t="s">
        <v>33</v>
      </c>
      <c r="L72" s="30">
        <v>10.096118406002198</v>
      </c>
      <c r="N72" s="66" t="s">
        <v>15</v>
      </c>
      <c r="O72" s="30">
        <v>8.5341365461847403</v>
      </c>
      <c r="Q72" s="66" t="s">
        <v>124</v>
      </c>
      <c r="R72" s="30">
        <v>9.9835830717460752</v>
      </c>
    </row>
    <row r="73" spans="2:18" ht="18.75">
      <c r="B73" s="66" t="s">
        <v>42</v>
      </c>
      <c r="C73" s="30">
        <v>4.10958904109589</v>
      </c>
      <c r="E73" s="66" t="s">
        <v>124</v>
      </c>
      <c r="F73" s="30">
        <v>7.6576624538165872</v>
      </c>
      <c r="H73" s="66" t="s">
        <v>124</v>
      </c>
      <c r="I73" s="30">
        <v>8.0173347778981583</v>
      </c>
      <c r="K73" s="66" t="s">
        <v>124</v>
      </c>
      <c r="L73" s="30">
        <v>10.092142737754486</v>
      </c>
      <c r="N73" s="66" t="s">
        <v>124</v>
      </c>
      <c r="O73" s="30">
        <v>7.6305220883534144</v>
      </c>
      <c r="Q73" s="66" t="s">
        <v>33</v>
      </c>
      <c r="R73" s="30">
        <v>9.6477427000616292</v>
      </c>
    </row>
    <row r="74" spans="2:18" ht="18.75">
      <c r="B74" s="66" t="s">
        <v>33</v>
      </c>
      <c r="C74" s="30">
        <v>2.7397260273972601</v>
      </c>
      <c r="E74" s="66" t="s">
        <v>29</v>
      </c>
      <c r="F74" s="30">
        <v>7.0913943575492357</v>
      </c>
      <c r="H74" s="66" t="s">
        <v>8</v>
      </c>
      <c r="I74" s="30">
        <v>7.4756229685807156</v>
      </c>
      <c r="K74" s="66" t="s">
        <v>15</v>
      </c>
      <c r="L74" s="30">
        <v>5.2237547503023576</v>
      </c>
      <c r="N74" s="66" t="s">
        <v>8</v>
      </c>
      <c r="O74" s="30">
        <v>7.2289156626506017</v>
      </c>
      <c r="Q74" s="66" t="s">
        <v>15</v>
      </c>
      <c r="R74" s="30">
        <v>4.9908142435567546</v>
      </c>
    </row>
    <row r="75" spans="2:18" ht="18.75">
      <c r="B75" s="66" t="s">
        <v>124</v>
      </c>
      <c r="C75" s="30">
        <v>2.7397260273972601</v>
      </c>
      <c r="E75" s="66" t="s">
        <v>8</v>
      </c>
      <c r="F75" s="30">
        <v>5.9364984720876501</v>
      </c>
      <c r="H75" s="66" t="s">
        <v>23</v>
      </c>
      <c r="I75" s="30">
        <v>5.4171180931744312</v>
      </c>
      <c r="K75" s="66" t="s">
        <v>38</v>
      </c>
      <c r="L75" s="30">
        <v>4.887554021462976</v>
      </c>
      <c r="N75" s="66" t="s">
        <v>23</v>
      </c>
      <c r="O75" s="30">
        <v>5.0200803212851408</v>
      </c>
      <c r="Q75" s="66" t="s">
        <v>38</v>
      </c>
      <c r="R75" s="30">
        <v>4.669605560073169</v>
      </c>
    </row>
    <row r="76" spans="2:18" ht="18.75">
      <c r="B76" s="66" t="s">
        <v>28</v>
      </c>
      <c r="C76" s="30">
        <v>2.7397260273972601</v>
      </c>
      <c r="E76" s="66" t="s">
        <v>42</v>
      </c>
      <c r="F76" s="30">
        <v>2.807561125366894</v>
      </c>
      <c r="H76" s="66" t="s">
        <v>33</v>
      </c>
      <c r="I76" s="30">
        <v>5.0920910075839654</v>
      </c>
      <c r="K76" s="66" t="s">
        <v>17</v>
      </c>
      <c r="L76" s="30">
        <v>4.6800489868589255</v>
      </c>
      <c r="N76" s="66" t="s">
        <v>33</v>
      </c>
      <c r="O76" s="30">
        <v>4.9196787148594376</v>
      </c>
      <c r="Q76" s="66" t="s">
        <v>17</v>
      </c>
      <c r="R76" s="30">
        <v>4.4713537025847048</v>
      </c>
    </row>
    <row r="77" spans="2:18" ht="18.75">
      <c r="B77" s="66" t="s">
        <v>29</v>
      </c>
      <c r="C77" s="30">
        <v>2.7397260273972601</v>
      </c>
      <c r="E77" s="66" t="s">
        <v>22</v>
      </c>
      <c r="F77" s="30">
        <v>2.2130772261203804</v>
      </c>
      <c r="H77" s="66" t="s">
        <v>12</v>
      </c>
      <c r="I77" s="30">
        <v>3.7919826652221018</v>
      </c>
      <c r="K77" s="66" t="s">
        <v>23</v>
      </c>
      <c r="L77" s="30">
        <v>3.6620128708946464</v>
      </c>
      <c r="N77" s="66" t="s">
        <v>11</v>
      </c>
      <c r="O77" s="30">
        <v>4.7188755020080322</v>
      </c>
      <c r="Q77" s="66" t="s">
        <v>23</v>
      </c>
      <c r="R77" s="30">
        <v>3.4987144055894475</v>
      </c>
    </row>
    <row r="78" spans="2:18" ht="18.75">
      <c r="B78" s="66" t="s">
        <v>22</v>
      </c>
      <c r="C78" s="30">
        <v>1.3698630136986301</v>
      </c>
      <c r="E78" s="66" t="s">
        <v>20</v>
      </c>
      <c r="F78" s="30">
        <v>1.9694275563694956</v>
      </c>
      <c r="H78" s="66" t="s">
        <v>72</v>
      </c>
      <c r="I78" s="30">
        <v>2.4918743228602382</v>
      </c>
      <c r="K78" s="66" t="s">
        <v>46</v>
      </c>
      <c r="L78" s="30">
        <v>3.5423286913541312</v>
      </c>
      <c r="N78" s="66" t="s">
        <v>12</v>
      </c>
      <c r="O78" s="30">
        <v>3.5140562248995986</v>
      </c>
      <c r="Q78" s="66" t="s">
        <v>46</v>
      </c>
      <c r="R78" s="30">
        <v>3.3843672479353417</v>
      </c>
    </row>
    <row r="79" spans="2:18" ht="18.75">
      <c r="B79" s="66" t="s">
        <v>26</v>
      </c>
      <c r="C79" s="30">
        <v>1.3698630136986301</v>
      </c>
      <c r="E79" s="66" t="s">
        <v>26</v>
      </c>
      <c r="F79" s="30">
        <v>1.6168187480701455</v>
      </c>
      <c r="H79" s="66" t="s">
        <v>38</v>
      </c>
      <c r="I79" s="30">
        <v>2.1668472372697725</v>
      </c>
      <c r="K79" s="66" t="s">
        <v>14</v>
      </c>
      <c r="L79" s="30">
        <v>2.7124990537081306</v>
      </c>
      <c r="N79" s="66" t="s">
        <v>72</v>
      </c>
      <c r="O79" s="30">
        <v>2.3092369477911645</v>
      </c>
      <c r="Q79" s="66" t="s">
        <v>14</v>
      </c>
      <c r="R79" s="30">
        <v>2.5915418238379559</v>
      </c>
    </row>
    <row r="80" spans="2:18" ht="18.75">
      <c r="B80" s="66" t="s">
        <v>71</v>
      </c>
      <c r="C80" s="30">
        <v>6.8493150684931505</v>
      </c>
      <c r="E80" s="66" t="s">
        <v>71</v>
      </c>
      <c r="F80" s="30">
        <v>2.9381701253207551</v>
      </c>
      <c r="H80" s="66" t="s">
        <v>71</v>
      </c>
      <c r="I80" s="30">
        <v>27.410617551462625</v>
      </c>
      <c r="K80" s="66" t="s">
        <v>71</v>
      </c>
      <c r="L80" s="30">
        <v>28.18135872106728</v>
      </c>
      <c r="N80" s="66" t="s">
        <v>71</v>
      </c>
      <c r="O80" s="30">
        <v>28.313253012048197</v>
      </c>
      <c r="Q80" s="66" t="s">
        <v>71</v>
      </c>
      <c r="R80" s="30">
        <v>30.056462964656994</v>
      </c>
    </row>
    <row r="81" spans="2:18" ht="18.75">
      <c r="B81" s="66" t="s">
        <v>10</v>
      </c>
      <c r="C81" s="30">
        <v>100</v>
      </c>
      <c r="E81" s="66" t="s">
        <v>10</v>
      </c>
      <c r="F81" s="30">
        <v>100</v>
      </c>
      <c r="H81" s="66" t="s">
        <v>10</v>
      </c>
      <c r="I81" s="30">
        <v>100</v>
      </c>
      <c r="K81" s="66" t="s">
        <v>10</v>
      </c>
      <c r="L81" s="30">
        <v>100</v>
      </c>
      <c r="N81" s="66" t="s">
        <v>10</v>
      </c>
      <c r="O81" s="30">
        <v>100</v>
      </c>
      <c r="Q81" s="66" t="s">
        <v>10</v>
      </c>
      <c r="R81" s="30">
        <v>100</v>
      </c>
    </row>
  </sheetData>
  <mergeCells count="10">
    <mergeCell ref="D65:H65"/>
    <mergeCell ref="C67:J67"/>
    <mergeCell ref="B68:F68"/>
    <mergeCell ref="H68:L68"/>
    <mergeCell ref="N68:R68"/>
    <mergeCell ref="E2:I2"/>
    <mergeCell ref="C3:G3"/>
    <mergeCell ref="E6:F6"/>
    <mergeCell ref="G6:H6"/>
    <mergeCell ref="I6:J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Tab-4</vt:lpstr>
      <vt:lpstr>Tab4GraphA1&amp;A2</vt:lpstr>
      <vt:lpstr>TabGraph4B1&amp;B2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2016-01-12T09:35:40Z</dcterms:created>
  <dcterms:modified xsi:type="dcterms:W3CDTF">2020-01-09T06:45:11Z</dcterms:modified>
</cp:coreProperties>
</file>