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7620"/>
  </bookViews>
  <sheets>
    <sheet name="Tab-12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67" i="1"/>
  <c r="H67"/>
  <c r="G67"/>
  <c r="F67"/>
  <c r="I59"/>
  <c r="H59"/>
  <c r="G59"/>
  <c r="F59"/>
  <c r="I51"/>
  <c r="H51"/>
  <c r="G51"/>
  <c r="G68" s="1"/>
  <c r="I68" s="1"/>
  <c r="F51"/>
  <c r="F68" s="1"/>
  <c r="H68" s="1"/>
  <c r="I35"/>
  <c r="H35"/>
  <c r="E35"/>
  <c r="D35"/>
</calcChain>
</file>

<file path=xl/sharedStrings.xml><?xml version="1.0" encoding="utf-8"?>
<sst xmlns="http://schemas.openxmlformats.org/spreadsheetml/2006/main" count="205" uniqueCount="40">
  <si>
    <t>TABLE  -</t>
  </si>
  <si>
    <t>Number and Net Registered Tonnages(NRT) of steam and sailing vessels</t>
  </si>
  <si>
    <t>PORT/STATE</t>
  </si>
  <si>
    <t>Sailing</t>
  </si>
  <si>
    <t>Vessels</t>
  </si>
  <si>
    <t>Steam</t>
  </si>
  <si>
    <t xml:space="preserve">Total </t>
  </si>
  <si>
    <t>No</t>
  </si>
  <si>
    <t>NRT</t>
  </si>
  <si>
    <t xml:space="preserve">No </t>
  </si>
  <si>
    <t>WEST BENGAL</t>
  </si>
  <si>
    <t>KOLKATA</t>
  </si>
  <si>
    <t>Less than 10 tons</t>
  </si>
  <si>
    <t>..</t>
  </si>
  <si>
    <t>From 10 to 100 tons</t>
  </si>
  <si>
    <t>From 100 to 300 tons</t>
  </si>
  <si>
    <t>Above 300 tons</t>
  </si>
  <si>
    <t>TOTAL</t>
  </si>
  <si>
    <t xml:space="preserve">TAMILNADU </t>
  </si>
  <si>
    <t>CHENNAI</t>
  </si>
  <si>
    <t xml:space="preserve">Less than 10 tons </t>
  </si>
  <si>
    <t>MAHARASHTRA</t>
  </si>
  <si>
    <t>MUMBAI</t>
  </si>
  <si>
    <t>KERALA</t>
  </si>
  <si>
    <t>COCHIN</t>
  </si>
  <si>
    <t>from 100 to 300 tons</t>
  </si>
  <si>
    <t>above 300 tons</t>
  </si>
  <si>
    <t>GUJRAT</t>
  </si>
  <si>
    <t>AHMEDABAD</t>
  </si>
  <si>
    <t>Under Merchant Shipping Act1958</t>
  </si>
  <si>
    <t>NEW KANDLA</t>
  </si>
  <si>
    <t>BEDI(JAMNAGAR)</t>
  </si>
  <si>
    <t>Under Merchant Shipping Act</t>
  </si>
  <si>
    <t>GOA</t>
  </si>
  <si>
    <t>MARMAGAON</t>
  </si>
  <si>
    <t xml:space="preserve">Less than 10 tons  </t>
  </si>
  <si>
    <t xml:space="preserve">From 100 to 300 tons </t>
  </si>
  <si>
    <t>GRAND TOTAL</t>
  </si>
  <si>
    <t>first Registered at each port in India during April,2018 to March,2019.</t>
  </si>
  <si>
    <t>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</si>
</sst>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indexed="58"/>
      <name val="Times New Roman"/>
      <family val="1"/>
    </font>
    <font>
      <b/>
      <sz val="14"/>
      <color indexed="12"/>
      <name val="Times New Roman"/>
      <family val="1"/>
    </font>
    <font>
      <b/>
      <sz val="14"/>
      <color rgb="FFFF0000"/>
      <name val="Times New Roman"/>
      <family val="1"/>
    </font>
    <font>
      <sz val="14"/>
      <color indexed="17"/>
      <name val="Times New Roman"/>
      <family val="1"/>
    </font>
    <font>
      <b/>
      <sz val="14"/>
      <color indexed="15"/>
      <name val="Times New Roman"/>
      <family val="1"/>
    </font>
    <font>
      <b/>
      <sz val="14"/>
      <color rgb="FF7030A0"/>
      <name val="Times New Roman"/>
      <family val="1"/>
    </font>
    <font>
      <sz val="14"/>
      <color theme="1"/>
      <name val="Times New Roman"/>
      <family val="1"/>
    </font>
    <font>
      <sz val="14"/>
      <color indexed="14"/>
      <name val="Times New Roman"/>
      <family val="1"/>
    </font>
    <font>
      <b/>
      <sz val="14"/>
      <color indexed="10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2" fillId="0" borderId="0" xfId="3"/>
    <xf numFmtId="0" fontId="3" fillId="0" borderId="0" xfId="3" applyFont="1"/>
    <xf numFmtId="0" fontId="3" fillId="0" borderId="0" xfId="3" applyFont="1" applyAlignment="1">
      <alignment horizontal="left"/>
    </xf>
    <xf numFmtId="0" fontId="4" fillId="0" borderId="0" xfId="3" applyFont="1"/>
    <xf numFmtId="0" fontId="5" fillId="0" borderId="0" xfId="3" applyFont="1"/>
    <xf numFmtId="0" fontId="6" fillId="0" borderId="0" xfId="3" applyFont="1"/>
    <xf numFmtId="0" fontId="4" fillId="0" borderId="0" xfId="3" applyFont="1" applyAlignment="1">
      <alignment horizontal="right"/>
    </xf>
    <xf numFmtId="0" fontId="4" fillId="0" borderId="0" xfId="3" applyFont="1" applyAlignment="1">
      <alignment horizontal="center"/>
    </xf>
    <xf numFmtId="0" fontId="7" fillId="0" borderId="0" xfId="3" applyFont="1"/>
    <xf numFmtId="0" fontId="5" fillId="0" borderId="0" xfId="3" applyFont="1" applyAlignment="1">
      <alignment horizontal="right"/>
    </xf>
    <xf numFmtId="0" fontId="8" fillId="0" borderId="0" xfId="3" applyFont="1"/>
    <xf numFmtId="0" fontId="9" fillId="0" borderId="0" xfId="3" applyFont="1"/>
    <xf numFmtId="0" fontId="10" fillId="0" borderId="0" xfId="3" applyFont="1"/>
    <xf numFmtId="0" fontId="11" fillId="0" borderId="0" xfId="3" applyFont="1"/>
    <xf numFmtId="0" fontId="12" fillId="0" borderId="0" xfId="0" applyFont="1"/>
    <xf numFmtId="0" fontId="13" fillId="0" borderId="0" xfId="3" applyFont="1"/>
    <xf numFmtId="0" fontId="14" fillId="0" borderId="0" xfId="3" applyFont="1"/>
    <xf numFmtId="0" fontId="15" fillId="0" borderId="0" xfId="3" applyFont="1" applyAlignment="1">
      <alignment horizontal="center"/>
    </xf>
    <xf numFmtId="0" fontId="2" fillId="0" borderId="0" xfId="3" applyAlignment="1">
      <alignment horizontal="center"/>
    </xf>
    <xf numFmtId="0" fontId="1" fillId="0" borderId="0" xfId="1"/>
    <xf numFmtId="0" fontId="16" fillId="0" borderId="0" xfId="3" applyFont="1" applyAlignment="1">
      <alignment horizontal="center"/>
    </xf>
    <xf numFmtId="0" fontId="4" fillId="0" borderId="0" xfId="3" applyFont="1" applyAlignment="1"/>
    <xf numFmtId="0" fontId="5" fillId="0" borderId="0" xfId="1" applyFont="1" applyAlignment="1"/>
    <xf numFmtId="0" fontId="5" fillId="0" borderId="0" xfId="3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1" applyFont="1" applyAlignment="1"/>
  </cellXfs>
  <cellStyles count="4">
    <cellStyle name="Normal" xfId="0" builtinId="0"/>
    <cellStyle name="Normal 2" xfId="1"/>
    <cellStyle name="Normal 6" xfId="2"/>
    <cellStyle name="Normal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68"/>
  <sheetViews>
    <sheetView tabSelected="1" workbookViewId="0">
      <selection activeCell="K13" sqref="K13"/>
    </sheetView>
  </sheetViews>
  <sheetFormatPr defaultRowHeight="15"/>
  <cols>
    <col min="3" max="3" width="29" customWidth="1"/>
    <col min="4" max="4" width="10.85546875" customWidth="1"/>
    <col min="6" max="6" width="10.85546875" customWidth="1"/>
    <col min="7" max="7" width="10.140625" customWidth="1"/>
    <col min="8" max="8" width="9.5703125" customWidth="1"/>
    <col min="9" max="9" width="9.85546875" customWidth="1"/>
  </cols>
  <sheetData>
    <row r="2" spans="2:9">
      <c r="B2" s="1"/>
      <c r="C2" s="1"/>
      <c r="D2" s="1"/>
      <c r="E2" s="2"/>
      <c r="F2" s="3"/>
      <c r="G2" s="1"/>
      <c r="H2" s="1"/>
      <c r="I2" s="1"/>
    </row>
    <row r="3" spans="2:9">
      <c r="B3" s="1"/>
      <c r="C3" s="1"/>
      <c r="D3" s="1"/>
      <c r="E3" s="2" t="s">
        <v>0</v>
      </c>
      <c r="F3" s="3">
        <v>12</v>
      </c>
      <c r="G3" s="1"/>
      <c r="H3" s="1"/>
      <c r="I3" s="1"/>
    </row>
    <row r="4" spans="2:9" ht="18.75">
      <c r="B4" s="5"/>
      <c r="C4" s="6" t="s">
        <v>1</v>
      </c>
      <c r="D4" s="4"/>
      <c r="E4" s="4"/>
      <c r="F4" s="4"/>
      <c r="G4" s="4"/>
      <c r="H4" s="4"/>
      <c r="I4" s="4"/>
    </row>
    <row r="5" spans="2:9" ht="18.75">
      <c r="B5" s="5"/>
      <c r="C5" s="6" t="s">
        <v>38</v>
      </c>
      <c r="D5" s="4"/>
      <c r="E5" s="4"/>
      <c r="F5" s="4"/>
      <c r="G5" s="4"/>
      <c r="H5" s="4"/>
      <c r="I5" s="4"/>
    </row>
    <row r="6" spans="2:9" ht="18.75">
      <c r="B6" s="5"/>
      <c r="C6" s="4"/>
      <c r="D6" s="4"/>
      <c r="E6" s="4"/>
      <c r="F6" s="4"/>
      <c r="G6" s="4"/>
      <c r="H6" s="4"/>
      <c r="I6" s="4"/>
    </row>
    <row r="7" spans="2:9" ht="18.75">
      <c r="B7" s="4" t="s">
        <v>2</v>
      </c>
      <c r="C7" s="4"/>
      <c r="D7" s="7" t="s">
        <v>3</v>
      </c>
      <c r="E7" s="4" t="s">
        <v>4</v>
      </c>
      <c r="F7" s="7" t="s">
        <v>5</v>
      </c>
      <c r="G7" s="4" t="s">
        <v>4</v>
      </c>
      <c r="H7" s="7" t="s">
        <v>6</v>
      </c>
      <c r="I7" s="4" t="s">
        <v>4</v>
      </c>
    </row>
    <row r="8" spans="2:9" ht="18.75">
      <c r="B8" s="5"/>
      <c r="C8" s="4"/>
      <c r="D8" s="8" t="s">
        <v>7</v>
      </c>
      <c r="E8" s="8" t="s">
        <v>8</v>
      </c>
      <c r="F8" s="8" t="s">
        <v>7</v>
      </c>
      <c r="G8" s="8" t="s">
        <v>8</v>
      </c>
      <c r="H8" s="8" t="s">
        <v>9</v>
      </c>
      <c r="I8" s="8" t="s">
        <v>8</v>
      </c>
    </row>
    <row r="9" spans="2:9" ht="18.75">
      <c r="B9" s="24">
        <v>1</v>
      </c>
      <c r="C9" s="25"/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</row>
    <row r="10" spans="2:9" ht="18.75">
      <c r="B10" s="4" t="s">
        <v>33</v>
      </c>
      <c r="C10" s="5"/>
      <c r="D10" s="5"/>
      <c r="E10" s="5"/>
      <c r="F10" s="5"/>
      <c r="G10" s="5"/>
      <c r="H10" s="5"/>
      <c r="I10" s="5"/>
    </row>
    <row r="11" spans="2:9" ht="18.75">
      <c r="B11" s="9" t="s">
        <v>34</v>
      </c>
      <c r="C11" s="4"/>
      <c r="D11" s="5"/>
      <c r="E11" s="5"/>
      <c r="F11" s="5"/>
      <c r="G11" s="5"/>
      <c r="H11" s="5"/>
      <c r="I11" s="5"/>
    </row>
    <row r="12" spans="2:9" ht="18.75">
      <c r="B12" s="5" t="s">
        <v>32</v>
      </c>
      <c r="C12" s="5"/>
      <c r="D12" s="5"/>
      <c r="E12" s="5"/>
      <c r="F12" s="5"/>
      <c r="G12" s="5"/>
      <c r="H12" s="5"/>
      <c r="I12" s="5"/>
    </row>
    <row r="13" spans="2:9" ht="18.75">
      <c r="B13" s="5" t="s">
        <v>35</v>
      </c>
      <c r="C13" s="5"/>
      <c r="D13" s="18" t="s">
        <v>13</v>
      </c>
      <c r="E13" s="18" t="s">
        <v>13</v>
      </c>
      <c r="F13" s="18" t="s">
        <v>13</v>
      </c>
      <c r="G13" s="18" t="s">
        <v>13</v>
      </c>
      <c r="H13" s="18" t="s">
        <v>13</v>
      </c>
      <c r="I13" s="18" t="s">
        <v>13</v>
      </c>
    </row>
    <row r="14" spans="2:9" ht="18.75">
      <c r="B14" s="5" t="s">
        <v>14</v>
      </c>
      <c r="C14" s="5"/>
      <c r="D14" s="18" t="s">
        <v>13</v>
      </c>
      <c r="E14" s="18" t="s">
        <v>13</v>
      </c>
      <c r="F14" s="18" t="s">
        <v>13</v>
      </c>
      <c r="G14" s="18" t="s">
        <v>13</v>
      </c>
      <c r="H14" s="18" t="s">
        <v>13</v>
      </c>
      <c r="I14" s="18" t="s">
        <v>13</v>
      </c>
    </row>
    <row r="15" spans="2:9" ht="18.75">
      <c r="B15" s="5" t="s">
        <v>36</v>
      </c>
      <c r="C15" s="5"/>
      <c r="D15" s="18" t="s">
        <v>13</v>
      </c>
      <c r="E15" s="18" t="s">
        <v>13</v>
      </c>
      <c r="F15" s="18" t="s">
        <v>13</v>
      </c>
      <c r="G15" s="18" t="s">
        <v>13</v>
      </c>
      <c r="H15" s="18" t="s">
        <v>13</v>
      </c>
      <c r="I15" s="18" t="s">
        <v>13</v>
      </c>
    </row>
    <row r="16" spans="2:9" ht="18.75">
      <c r="B16" s="5" t="s">
        <v>16</v>
      </c>
      <c r="C16" s="5"/>
      <c r="D16" s="18" t="s">
        <v>13</v>
      </c>
      <c r="E16" s="18" t="s">
        <v>13</v>
      </c>
      <c r="F16" s="18" t="s">
        <v>13</v>
      </c>
      <c r="G16" s="18" t="s">
        <v>13</v>
      </c>
      <c r="H16" s="18" t="s">
        <v>13</v>
      </c>
      <c r="I16" s="18" t="s">
        <v>13</v>
      </c>
    </row>
    <row r="17" spans="2:9" ht="18.75">
      <c r="B17" s="10" t="s">
        <v>17</v>
      </c>
      <c r="C17" s="5"/>
      <c r="D17" s="18" t="s">
        <v>13</v>
      </c>
      <c r="E17" s="18" t="s">
        <v>13</v>
      </c>
      <c r="F17" s="18" t="s">
        <v>13</v>
      </c>
      <c r="G17" s="18" t="s">
        <v>13</v>
      </c>
      <c r="H17" s="18" t="s">
        <v>13</v>
      </c>
      <c r="I17" s="18" t="s">
        <v>13</v>
      </c>
    </row>
    <row r="18" spans="2:9" ht="18.75">
      <c r="B18" s="10"/>
      <c r="C18" s="5"/>
      <c r="D18" s="18"/>
      <c r="E18" s="18"/>
      <c r="F18" s="18"/>
      <c r="G18" s="18"/>
      <c r="H18" s="18"/>
      <c r="I18" s="18"/>
    </row>
    <row r="19" spans="2:9" ht="18.75">
      <c r="B19" s="4" t="s">
        <v>27</v>
      </c>
      <c r="C19" s="5"/>
      <c r="D19" s="19"/>
      <c r="E19" s="19"/>
      <c r="F19" s="19"/>
      <c r="G19" s="19"/>
      <c r="H19" s="19"/>
      <c r="I19" s="19"/>
    </row>
    <row r="20" spans="2:9" ht="18.75">
      <c r="B20" s="11" t="s">
        <v>28</v>
      </c>
      <c r="C20" s="5"/>
      <c r="D20" s="1"/>
      <c r="E20" s="1"/>
      <c r="F20" s="1"/>
      <c r="G20" s="1"/>
      <c r="H20" s="1"/>
      <c r="I20" s="1"/>
    </row>
    <row r="21" spans="2:9" ht="18.75">
      <c r="B21" s="5" t="s">
        <v>29</v>
      </c>
      <c r="C21" s="5"/>
      <c r="D21" s="1"/>
      <c r="E21" s="1"/>
      <c r="F21" s="1"/>
      <c r="G21" s="1"/>
      <c r="H21" s="1"/>
      <c r="I21" s="1"/>
    </row>
    <row r="22" spans="2:9" ht="18.75">
      <c r="B22" s="5" t="s">
        <v>12</v>
      </c>
      <c r="C22" s="5"/>
      <c r="D22" s="18" t="s">
        <v>13</v>
      </c>
      <c r="E22" s="18" t="s">
        <v>13</v>
      </c>
      <c r="F22" s="18" t="s">
        <v>13</v>
      </c>
      <c r="G22" s="18" t="s">
        <v>13</v>
      </c>
      <c r="H22" s="18" t="s">
        <v>13</v>
      </c>
      <c r="I22" s="18" t="s">
        <v>13</v>
      </c>
    </row>
    <row r="23" spans="2:9" ht="18.75">
      <c r="B23" s="5" t="s">
        <v>14</v>
      </c>
      <c r="C23" s="5"/>
      <c r="D23" s="18" t="s">
        <v>13</v>
      </c>
      <c r="E23" s="18" t="s">
        <v>13</v>
      </c>
      <c r="F23" s="18" t="s">
        <v>13</v>
      </c>
      <c r="G23" s="18" t="s">
        <v>13</v>
      </c>
      <c r="H23" s="18" t="s">
        <v>13</v>
      </c>
      <c r="I23" s="18" t="s">
        <v>13</v>
      </c>
    </row>
    <row r="24" spans="2:9" ht="18.75">
      <c r="B24" s="5" t="s">
        <v>15</v>
      </c>
      <c r="C24" s="5"/>
      <c r="D24" s="18" t="s">
        <v>13</v>
      </c>
      <c r="E24" s="18" t="s">
        <v>13</v>
      </c>
      <c r="F24" s="18" t="s">
        <v>13</v>
      </c>
      <c r="G24" s="18" t="s">
        <v>13</v>
      </c>
      <c r="H24" s="18" t="s">
        <v>13</v>
      </c>
      <c r="I24" s="18" t="s">
        <v>13</v>
      </c>
    </row>
    <row r="25" spans="2:9" ht="18.75">
      <c r="B25" s="5" t="s">
        <v>16</v>
      </c>
      <c r="C25" s="5"/>
      <c r="D25" s="18" t="s">
        <v>13</v>
      </c>
      <c r="E25" s="18" t="s">
        <v>13</v>
      </c>
      <c r="F25" s="18" t="s">
        <v>13</v>
      </c>
      <c r="G25" s="18" t="s">
        <v>13</v>
      </c>
      <c r="H25" s="18" t="s">
        <v>13</v>
      </c>
      <c r="I25" s="18" t="s">
        <v>13</v>
      </c>
    </row>
    <row r="26" spans="2:9" ht="18.75">
      <c r="B26" s="10" t="s">
        <v>17</v>
      </c>
      <c r="C26" s="5"/>
      <c r="D26" s="18" t="s">
        <v>13</v>
      </c>
      <c r="E26" s="18" t="s">
        <v>13</v>
      </c>
      <c r="F26" s="18" t="s">
        <v>13</v>
      </c>
      <c r="G26" s="18" t="s">
        <v>13</v>
      </c>
      <c r="H26" s="18" t="s">
        <v>13</v>
      </c>
      <c r="I26" s="18" t="s">
        <v>13</v>
      </c>
    </row>
    <row r="27" spans="2:9" ht="18.75">
      <c r="B27" s="10"/>
      <c r="C27" s="5"/>
      <c r="D27" s="18"/>
      <c r="E27" s="18"/>
      <c r="F27" s="18"/>
      <c r="G27" s="18"/>
      <c r="H27" s="18"/>
      <c r="I27" s="18"/>
    </row>
    <row r="28" spans="2:9" ht="18.75">
      <c r="B28" s="26" t="s">
        <v>30</v>
      </c>
      <c r="C28" s="26"/>
      <c r="D28" s="20"/>
      <c r="E28" s="20"/>
      <c r="F28" s="20"/>
      <c r="G28" s="20"/>
      <c r="H28" s="20"/>
      <c r="I28" s="20"/>
    </row>
    <row r="29" spans="2:9" ht="18.75">
      <c r="B29" s="12" t="s">
        <v>31</v>
      </c>
      <c r="C29" s="12"/>
      <c r="D29" s="1"/>
      <c r="E29" s="1"/>
      <c r="F29" s="1"/>
      <c r="G29" s="1"/>
      <c r="H29" s="1"/>
      <c r="I29" s="1"/>
    </row>
    <row r="30" spans="2:9" ht="18.75">
      <c r="B30" s="5" t="s">
        <v>32</v>
      </c>
      <c r="C30" s="5"/>
      <c r="D30" s="1"/>
      <c r="E30" s="1"/>
      <c r="F30" s="1"/>
      <c r="G30" s="1"/>
      <c r="H30" s="1"/>
      <c r="I30" s="1"/>
    </row>
    <row r="31" spans="2:9" ht="18.75">
      <c r="B31" s="5" t="s">
        <v>20</v>
      </c>
      <c r="C31" s="5"/>
      <c r="D31" s="18" t="s">
        <v>13</v>
      </c>
      <c r="E31" s="18" t="s">
        <v>13</v>
      </c>
      <c r="F31" s="18" t="s">
        <v>13</v>
      </c>
      <c r="G31" s="18" t="s">
        <v>13</v>
      </c>
      <c r="H31" s="18" t="s">
        <v>13</v>
      </c>
      <c r="I31" s="18" t="s">
        <v>13</v>
      </c>
    </row>
    <row r="32" spans="2:9" ht="18.75">
      <c r="B32" s="5" t="s">
        <v>14</v>
      </c>
      <c r="C32" s="5"/>
      <c r="D32" s="18" t="s">
        <v>13</v>
      </c>
      <c r="E32" s="18" t="s">
        <v>13</v>
      </c>
      <c r="F32" s="18" t="s">
        <v>13</v>
      </c>
      <c r="G32" s="18" t="s">
        <v>13</v>
      </c>
      <c r="H32" s="18" t="s">
        <v>13</v>
      </c>
      <c r="I32" s="18" t="s">
        <v>13</v>
      </c>
    </row>
    <row r="33" spans="2:9" ht="18.75">
      <c r="B33" s="5" t="s">
        <v>15</v>
      </c>
      <c r="C33" s="5"/>
      <c r="D33" s="18">
        <v>1</v>
      </c>
      <c r="E33" s="18">
        <v>76</v>
      </c>
      <c r="F33" s="18" t="s">
        <v>13</v>
      </c>
      <c r="G33" s="18" t="s">
        <v>13</v>
      </c>
      <c r="H33" s="18">
        <v>1</v>
      </c>
      <c r="I33" s="18">
        <v>76</v>
      </c>
    </row>
    <row r="34" spans="2:9" ht="18.75">
      <c r="B34" s="5" t="s">
        <v>16</v>
      </c>
      <c r="C34" s="5"/>
      <c r="D34" s="18">
        <v>7</v>
      </c>
      <c r="E34" s="18">
        <v>3663</v>
      </c>
      <c r="F34" s="18" t="s">
        <v>13</v>
      </c>
      <c r="G34" s="18" t="s">
        <v>13</v>
      </c>
      <c r="H34" s="18">
        <v>7</v>
      </c>
      <c r="I34" s="18">
        <v>3663</v>
      </c>
    </row>
    <row r="35" spans="2:9" ht="18.75">
      <c r="B35" s="7" t="s">
        <v>17</v>
      </c>
      <c r="C35" s="5"/>
      <c r="D35" s="18">
        <f>SUM(D33:D34)</f>
        <v>8</v>
      </c>
      <c r="E35" s="18">
        <f>SUM(E33:E34)</f>
        <v>3739</v>
      </c>
      <c r="F35" s="18" t="s">
        <v>13</v>
      </c>
      <c r="G35" s="18" t="s">
        <v>13</v>
      </c>
      <c r="H35" s="18">
        <f>SUM(H33:H34)</f>
        <v>8</v>
      </c>
      <c r="I35" s="18">
        <f>SUM(I33:I34)</f>
        <v>3739</v>
      </c>
    </row>
    <row r="36" spans="2:9" ht="18.75">
      <c r="B36" s="7"/>
      <c r="C36" s="5"/>
      <c r="D36" s="18"/>
      <c r="E36" s="18"/>
      <c r="F36" s="18"/>
      <c r="G36" s="18"/>
      <c r="H36" s="18"/>
      <c r="I36" s="18"/>
    </row>
    <row r="37" spans="2:9" ht="18.75">
      <c r="B37" s="4" t="s">
        <v>23</v>
      </c>
      <c r="C37" s="5"/>
      <c r="D37" s="1"/>
      <c r="E37" s="1"/>
      <c r="F37" s="1"/>
      <c r="G37" s="1"/>
      <c r="H37" s="1"/>
      <c r="I37" s="1"/>
    </row>
    <row r="38" spans="2:9" ht="18.75">
      <c r="B38" s="13" t="s">
        <v>24</v>
      </c>
      <c r="C38" s="5"/>
      <c r="D38" s="1"/>
      <c r="E38" s="1"/>
      <c r="F38" s="1"/>
      <c r="G38" s="1"/>
      <c r="H38" s="1"/>
      <c r="I38" s="1"/>
    </row>
    <row r="39" spans="2:9" ht="18.75">
      <c r="B39" s="5" t="s">
        <v>12</v>
      </c>
      <c r="C39" s="5"/>
      <c r="D39" s="18" t="s">
        <v>13</v>
      </c>
      <c r="E39" s="18" t="s">
        <v>13</v>
      </c>
      <c r="F39" s="18" t="s">
        <v>13</v>
      </c>
      <c r="G39" s="18" t="s">
        <v>13</v>
      </c>
      <c r="H39" s="18" t="s">
        <v>13</v>
      </c>
      <c r="I39" s="18" t="s">
        <v>13</v>
      </c>
    </row>
    <row r="40" spans="2:9" ht="18.75">
      <c r="B40" s="5" t="s">
        <v>14</v>
      </c>
      <c r="C40" s="5"/>
      <c r="D40" s="18" t="s">
        <v>13</v>
      </c>
      <c r="E40" s="18" t="s">
        <v>13</v>
      </c>
      <c r="F40" s="18" t="s">
        <v>13</v>
      </c>
      <c r="G40" s="18" t="s">
        <v>13</v>
      </c>
      <c r="H40" s="18" t="s">
        <v>39</v>
      </c>
      <c r="I40" s="18" t="s">
        <v>13</v>
      </c>
    </row>
    <row r="41" spans="2:9" ht="18.75">
      <c r="B41" s="5" t="s">
        <v>25</v>
      </c>
      <c r="C41" s="5"/>
      <c r="D41" s="18" t="s">
        <v>13</v>
      </c>
      <c r="E41" s="18" t="s">
        <v>13</v>
      </c>
      <c r="F41" s="18" t="s">
        <v>13</v>
      </c>
      <c r="G41" s="18" t="s">
        <v>13</v>
      </c>
      <c r="H41" s="18" t="s">
        <v>13</v>
      </c>
      <c r="I41" s="18" t="s">
        <v>13</v>
      </c>
    </row>
    <row r="42" spans="2:9" ht="18.75">
      <c r="B42" s="5" t="s">
        <v>26</v>
      </c>
      <c r="C42" s="5"/>
      <c r="D42" s="18" t="s">
        <v>13</v>
      </c>
      <c r="E42" s="18" t="s">
        <v>13</v>
      </c>
      <c r="F42" s="18">
        <v>1</v>
      </c>
      <c r="G42" s="18">
        <v>336</v>
      </c>
      <c r="H42" s="18">
        <v>1</v>
      </c>
      <c r="I42" s="18">
        <v>336</v>
      </c>
    </row>
    <row r="43" spans="2:9" ht="18.75">
      <c r="B43" s="7" t="s">
        <v>17</v>
      </c>
      <c r="C43" s="4"/>
      <c r="D43" s="18" t="s">
        <v>13</v>
      </c>
      <c r="E43" s="18" t="s">
        <v>13</v>
      </c>
      <c r="F43" s="18">
        <v>1</v>
      </c>
      <c r="G43" s="18">
        <v>336</v>
      </c>
      <c r="H43" s="18">
        <v>1</v>
      </c>
      <c r="I43" s="18">
        <v>336</v>
      </c>
    </row>
    <row r="44" spans="2:9" ht="18.75">
      <c r="B44" s="7"/>
      <c r="C44" s="5"/>
      <c r="D44" s="18"/>
      <c r="E44" s="18"/>
      <c r="F44" s="18"/>
      <c r="G44" s="18"/>
      <c r="H44" s="18"/>
      <c r="I44" s="18"/>
    </row>
    <row r="45" spans="2:9" ht="18.75">
      <c r="B45" s="4" t="s">
        <v>21</v>
      </c>
      <c r="C45" s="4"/>
      <c r="D45" s="1"/>
      <c r="E45" s="1"/>
      <c r="F45" s="1"/>
      <c r="G45" s="1"/>
      <c r="H45" s="1"/>
      <c r="I45" s="1"/>
    </row>
    <row r="46" spans="2:9" ht="18.75">
      <c r="B46" s="14" t="s">
        <v>22</v>
      </c>
      <c r="C46" s="5"/>
      <c r="D46" s="1"/>
      <c r="E46" s="1"/>
      <c r="F46" s="1"/>
      <c r="G46" s="1"/>
      <c r="H46" s="1"/>
      <c r="I46" s="1"/>
    </row>
    <row r="47" spans="2:9" ht="18.75">
      <c r="B47" s="5" t="s">
        <v>20</v>
      </c>
      <c r="C47" s="5"/>
      <c r="D47" s="18" t="s">
        <v>13</v>
      </c>
      <c r="E47" s="18" t="s">
        <v>13</v>
      </c>
      <c r="F47" s="18">
        <v>5</v>
      </c>
      <c r="G47" s="18">
        <v>31</v>
      </c>
      <c r="H47" s="18">
        <v>5</v>
      </c>
      <c r="I47" s="18">
        <v>31</v>
      </c>
    </row>
    <row r="48" spans="2:9" ht="18.75">
      <c r="B48" s="5" t="s">
        <v>14</v>
      </c>
      <c r="C48" s="5"/>
      <c r="D48" s="18" t="s">
        <v>13</v>
      </c>
      <c r="E48" s="18" t="s">
        <v>13</v>
      </c>
      <c r="F48" s="18">
        <v>9</v>
      </c>
      <c r="G48" s="18">
        <v>697</v>
      </c>
      <c r="H48" s="18">
        <v>9</v>
      </c>
      <c r="I48" s="18">
        <v>697</v>
      </c>
    </row>
    <row r="49" spans="2:9" ht="18.75">
      <c r="B49" s="5" t="s">
        <v>15</v>
      </c>
      <c r="C49" s="5"/>
      <c r="D49" s="18" t="s">
        <v>13</v>
      </c>
      <c r="E49" s="18" t="s">
        <v>13</v>
      </c>
      <c r="F49" s="18">
        <v>8</v>
      </c>
      <c r="G49" s="18">
        <v>1078</v>
      </c>
      <c r="H49" s="18">
        <v>8</v>
      </c>
      <c r="I49" s="18">
        <v>1078</v>
      </c>
    </row>
    <row r="50" spans="2:9" ht="18.75">
      <c r="B50" s="5" t="s">
        <v>16</v>
      </c>
      <c r="C50" s="5"/>
      <c r="D50" s="18" t="s">
        <v>13</v>
      </c>
      <c r="E50" s="18" t="s">
        <v>13</v>
      </c>
      <c r="F50" s="18">
        <v>31</v>
      </c>
      <c r="G50" s="18">
        <v>267653</v>
      </c>
      <c r="H50" s="18">
        <v>31</v>
      </c>
      <c r="I50" s="18">
        <v>267653</v>
      </c>
    </row>
    <row r="51" spans="2:9" ht="18.75">
      <c r="B51" s="7" t="s">
        <v>17</v>
      </c>
      <c r="C51" s="4"/>
      <c r="D51" s="18"/>
      <c r="E51" s="18"/>
      <c r="F51" s="18">
        <f>SUM(F47:F50)</f>
        <v>53</v>
      </c>
      <c r="G51" s="18">
        <f>SUM(G47:G50)</f>
        <v>269459</v>
      </c>
      <c r="H51" s="18">
        <f>SUM(H47:H50)</f>
        <v>53</v>
      </c>
      <c r="I51" s="18">
        <f>SUM(I47:I50)</f>
        <v>269459</v>
      </c>
    </row>
    <row r="52" spans="2:9" ht="18.75">
      <c r="B52" s="15"/>
      <c r="C52" s="15"/>
    </row>
    <row r="53" spans="2:9" ht="18.75">
      <c r="B53" s="4" t="s">
        <v>18</v>
      </c>
      <c r="C53" s="5"/>
      <c r="D53" s="1"/>
      <c r="E53" s="1"/>
      <c r="F53" s="1"/>
      <c r="G53" s="1"/>
      <c r="H53" s="1"/>
      <c r="I53" s="1"/>
    </row>
    <row r="54" spans="2:9" ht="18.75">
      <c r="B54" s="16" t="s">
        <v>19</v>
      </c>
      <c r="C54" s="5"/>
      <c r="D54" s="1"/>
      <c r="E54" s="1"/>
      <c r="F54" s="1"/>
      <c r="G54" s="1"/>
      <c r="H54" s="1"/>
      <c r="I54" s="1"/>
    </row>
    <row r="55" spans="2:9" ht="18.75">
      <c r="B55" s="5" t="s">
        <v>20</v>
      </c>
      <c r="C55" s="5"/>
      <c r="D55" s="18" t="s">
        <v>13</v>
      </c>
      <c r="E55" s="18" t="s">
        <v>13</v>
      </c>
      <c r="F55" s="18" t="s">
        <v>13</v>
      </c>
      <c r="G55" s="18" t="s">
        <v>13</v>
      </c>
      <c r="H55" s="18" t="s">
        <v>13</v>
      </c>
      <c r="I55" s="18" t="s">
        <v>13</v>
      </c>
    </row>
    <row r="56" spans="2:9" ht="18.75">
      <c r="B56" s="5" t="s">
        <v>14</v>
      </c>
      <c r="C56" s="5"/>
      <c r="D56" s="18" t="s">
        <v>13</v>
      </c>
      <c r="E56" s="18" t="s">
        <v>13</v>
      </c>
      <c r="F56" s="18">
        <v>1</v>
      </c>
      <c r="G56" s="18">
        <v>88</v>
      </c>
      <c r="H56" s="18">
        <v>1</v>
      </c>
      <c r="I56" s="18">
        <v>88</v>
      </c>
    </row>
    <row r="57" spans="2:9" ht="18.75">
      <c r="B57" s="5" t="s">
        <v>15</v>
      </c>
      <c r="C57" s="5"/>
      <c r="D57" s="18" t="s">
        <v>13</v>
      </c>
      <c r="E57" s="18" t="s">
        <v>13</v>
      </c>
      <c r="F57" s="18">
        <v>1</v>
      </c>
      <c r="G57" s="18">
        <v>198</v>
      </c>
      <c r="H57" s="18">
        <v>1</v>
      </c>
      <c r="I57" s="18">
        <v>198</v>
      </c>
    </row>
    <row r="58" spans="2:9" ht="18.75">
      <c r="B58" s="5" t="s">
        <v>16</v>
      </c>
      <c r="C58" s="5"/>
      <c r="D58" s="18" t="s">
        <v>13</v>
      </c>
      <c r="E58" s="18" t="s">
        <v>13</v>
      </c>
      <c r="F58" s="18">
        <v>2</v>
      </c>
      <c r="G58" s="18">
        <v>6842</v>
      </c>
      <c r="H58" s="18">
        <v>2</v>
      </c>
      <c r="I58" s="18">
        <v>6842</v>
      </c>
    </row>
    <row r="59" spans="2:9" ht="15.75" customHeight="1">
      <c r="B59" s="10" t="s">
        <v>17</v>
      </c>
      <c r="C59" s="5"/>
      <c r="D59" s="18" t="s">
        <v>13</v>
      </c>
      <c r="E59" s="18" t="s">
        <v>13</v>
      </c>
      <c r="F59" s="18">
        <f>SUM(F56:F58)</f>
        <v>4</v>
      </c>
      <c r="G59" s="18">
        <f>SUM(G56:G58)</f>
        <v>7128</v>
      </c>
      <c r="H59" s="18">
        <f>SUM(H56:H58)</f>
        <v>4</v>
      </c>
      <c r="I59" s="18">
        <f>SUM(I56:I58)</f>
        <v>7128</v>
      </c>
    </row>
    <row r="60" spans="2:9" ht="18.75">
      <c r="B60" s="15"/>
      <c r="C60" s="15"/>
    </row>
    <row r="61" spans="2:9" ht="18.75">
      <c r="B61" s="4" t="s">
        <v>10</v>
      </c>
      <c r="C61" s="4"/>
      <c r="D61" s="1"/>
      <c r="E61" s="1"/>
      <c r="F61" s="1"/>
      <c r="G61" s="1"/>
      <c r="H61" s="1"/>
      <c r="I61" s="1"/>
    </row>
    <row r="62" spans="2:9" ht="18.75">
      <c r="B62" s="17" t="s">
        <v>11</v>
      </c>
      <c r="C62" s="5"/>
      <c r="D62" s="1"/>
      <c r="E62" s="1"/>
      <c r="F62" s="1"/>
      <c r="G62" s="1"/>
      <c r="H62" s="1"/>
      <c r="I62" s="1"/>
    </row>
    <row r="63" spans="2:9" ht="18.75">
      <c r="B63" s="5" t="s">
        <v>12</v>
      </c>
      <c r="C63" s="5"/>
      <c r="D63" s="18" t="s">
        <v>13</v>
      </c>
      <c r="E63" s="18" t="s">
        <v>13</v>
      </c>
      <c r="F63" s="18" t="s">
        <v>13</v>
      </c>
      <c r="G63" s="18" t="s">
        <v>13</v>
      </c>
      <c r="H63" s="18" t="s">
        <v>13</v>
      </c>
      <c r="I63" s="18" t="s">
        <v>13</v>
      </c>
    </row>
    <row r="64" spans="2:9" ht="18.75">
      <c r="B64" s="5" t="s">
        <v>14</v>
      </c>
      <c r="C64" s="5"/>
      <c r="D64" s="18" t="s">
        <v>13</v>
      </c>
      <c r="E64" s="18" t="s">
        <v>13</v>
      </c>
      <c r="F64" s="18"/>
      <c r="G64" s="18"/>
      <c r="H64" s="18"/>
      <c r="I64" s="18"/>
    </row>
    <row r="65" spans="2:9" ht="18.75">
      <c r="B65" s="5" t="s">
        <v>15</v>
      </c>
      <c r="C65" s="5"/>
      <c r="D65" s="18" t="s">
        <v>13</v>
      </c>
      <c r="E65" s="18" t="s">
        <v>13</v>
      </c>
      <c r="F65" s="18">
        <v>1</v>
      </c>
      <c r="G65" s="18">
        <v>244</v>
      </c>
      <c r="H65" s="18">
        <v>1</v>
      </c>
      <c r="I65" s="18">
        <v>244</v>
      </c>
    </row>
    <row r="66" spans="2:9" ht="18.75">
      <c r="B66" s="5" t="s">
        <v>16</v>
      </c>
      <c r="C66" s="5"/>
      <c r="D66" s="18" t="s">
        <v>13</v>
      </c>
      <c r="E66" s="18" t="s">
        <v>13</v>
      </c>
      <c r="F66" s="18">
        <v>3</v>
      </c>
      <c r="G66" s="18">
        <v>41633</v>
      </c>
      <c r="H66" s="18">
        <v>3</v>
      </c>
      <c r="I66" s="18">
        <v>41633</v>
      </c>
    </row>
    <row r="67" spans="2:9" ht="18.75">
      <c r="B67" s="7" t="s">
        <v>17</v>
      </c>
      <c r="C67" s="4"/>
      <c r="D67" s="18" t="s">
        <v>13</v>
      </c>
      <c r="E67" s="18" t="s">
        <v>13</v>
      </c>
      <c r="F67" s="18">
        <f>SUM(F65:F66)</f>
        <v>4</v>
      </c>
      <c r="G67" s="18">
        <f>SUM(G65:G66)</f>
        <v>41877</v>
      </c>
      <c r="H67" s="18">
        <f>SUM(H65:H66)</f>
        <v>4</v>
      </c>
      <c r="I67" s="18">
        <f>SUM(I65:I66)</f>
        <v>41877</v>
      </c>
    </row>
    <row r="68" spans="2:9" ht="18.75">
      <c r="B68" s="22" t="s">
        <v>37</v>
      </c>
      <c r="C68" s="23"/>
      <c r="D68" s="18">
        <v>8</v>
      </c>
      <c r="E68" s="18">
        <v>3739</v>
      </c>
      <c r="F68" s="21">
        <f>F43+F51+F59+F67</f>
        <v>62</v>
      </c>
      <c r="G68" s="21">
        <f>G43+G51+G59+G67</f>
        <v>318800</v>
      </c>
      <c r="H68" s="21">
        <f>D68+F68</f>
        <v>70</v>
      </c>
      <c r="I68" s="21">
        <f>E68+G68</f>
        <v>322539</v>
      </c>
    </row>
  </sheetData>
  <mergeCells count="3">
    <mergeCell ref="B68:C68"/>
    <mergeCell ref="B9:C9"/>
    <mergeCell ref="B28:C2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Tab-12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dcterms:created xsi:type="dcterms:W3CDTF">2015-12-23T07:08:35Z</dcterms:created>
  <dcterms:modified xsi:type="dcterms:W3CDTF">2019-12-27T07:14:45Z</dcterms:modified>
</cp:coreProperties>
</file>