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935" windowHeight="7620"/>
  </bookViews>
  <sheets>
    <sheet name="Tab-10" sheetId="1" r:id="rId1"/>
    <sheet name="Tab10Graph10A&amp;10B" sheetId="2" r:id="rId2"/>
    <sheet name="Sheet1" sheetId="3" r:id="rId3"/>
  </sheets>
  <calcPr calcId="124519"/>
</workbook>
</file>

<file path=xl/calcChain.xml><?xml version="1.0" encoding="utf-8"?>
<calcChain xmlns="http://schemas.openxmlformats.org/spreadsheetml/2006/main">
  <c r="D74" i="2"/>
  <c r="C74"/>
  <c r="D19"/>
  <c r="C19"/>
  <c r="B33" i="3"/>
  <c r="C33"/>
  <c r="D33"/>
  <c r="E33"/>
  <c r="O80" i="1" l="1"/>
  <c r="N80"/>
  <c r="M80"/>
  <c r="L80"/>
  <c r="K80"/>
  <c r="J80"/>
  <c r="I80"/>
  <c r="H80"/>
  <c r="G80"/>
  <c r="F80"/>
  <c r="E80"/>
  <c r="D80"/>
  <c r="C80"/>
  <c r="B80"/>
  <c r="O41"/>
  <c r="N41"/>
  <c r="M41"/>
  <c r="L41"/>
  <c r="K41"/>
  <c r="J41"/>
  <c r="I41"/>
  <c r="H41"/>
  <c r="G41"/>
  <c r="F41"/>
  <c r="E41"/>
  <c r="D41"/>
  <c r="C41"/>
  <c r="B41"/>
</calcChain>
</file>

<file path=xl/sharedStrings.xml><?xml version="1.0" encoding="utf-8"?>
<sst xmlns="http://schemas.openxmlformats.org/spreadsheetml/2006/main" count="431" uniqueCount="49">
  <si>
    <t xml:space="preserve"> </t>
  </si>
  <si>
    <t>TABLE-10</t>
  </si>
  <si>
    <t xml:space="preserve">      Total Number and Net Registered Tonnage (NRT) of Indian and Non-Indian Steam and Sailing Vessels (including the cases of </t>
  </si>
  <si>
    <t>A-ENTERED IN BALLAST</t>
  </si>
  <si>
    <t>which Entered                    Steam                  Sailing               Steam             Sailing               Steam               Sailing           Steam &amp; Sailing</t>
  </si>
  <si>
    <t>No.</t>
  </si>
  <si>
    <t>NRT</t>
  </si>
  <si>
    <t>No</t>
  </si>
  <si>
    <t>WEST BENGAL</t>
  </si>
  <si>
    <t>KOLKATA</t>
  </si>
  <si>
    <t>..</t>
  </si>
  <si>
    <t>CHENNAI</t>
  </si>
  <si>
    <t>CUDDALORE</t>
  </si>
  <si>
    <t>ANDHRA PRADESH</t>
  </si>
  <si>
    <t>KERALA</t>
  </si>
  <si>
    <t>COCHIN</t>
  </si>
  <si>
    <t>MAHARASHTRA</t>
  </si>
  <si>
    <t>NHAVA SHEVA</t>
  </si>
  <si>
    <t>(J.N. PORT )</t>
  </si>
  <si>
    <t>GUJARAT</t>
  </si>
  <si>
    <t>KANDLA</t>
  </si>
  <si>
    <t>JAMNAGAR</t>
  </si>
  <si>
    <t>GOA</t>
  </si>
  <si>
    <t>MARMAGAON</t>
  </si>
  <si>
    <t>ORISSA</t>
  </si>
  <si>
    <t>PARADEEP</t>
  </si>
  <si>
    <t>TOTAL</t>
  </si>
  <si>
    <t xml:space="preserve">MUMBAI </t>
  </si>
  <si>
    <t>PORT/STATE</t>
  </si>
  <si>
    <t>NO.</t>
  </si>
  <si>
    <t>Table -10A: ENTERED IN BALLAST</t>
  </si>
  <si>
    <t>1000 NRT</t>
  </si>
  <si>
    <t>Table -10B:CLEARED IN BALLAST</t>
  </si>
  <si>
    <t>KAKINADA</t>
  </si>
  <si>
    <t>INDIAN ST&amp;SV</t>
  </si>
  <si>
    <t>NON-INDIAN ST&amp;SV</t>
  </si>
  <si>
    <t xml:space="preserve">A.P.KARNATAKA </t>
  </si>
  <si>
    <t xml:space="preserve">                                                                                  B- CLEARED IN BALLAST</t>
  </si>
  <si>
    <t xml:space="preserve">State/Port                                      INDIAN                                                           NON-INDIAN                                                                          TOTAL                                          GRAND TOTAL                                                                                                                                                                                                                                  </t>
  </si>
  <si>
    <t xml:space="preserve">at                                     Steam                         Sailing                           Steam                            Sailing                               Steam                             Sailing                    Steam &amp; Sailing                                                                                                                                                                                                      </t>
  </si>
  <si>
    <t>which Cleared                    Steam                  Sailing               Steam             Sailing               Steam               Sailing           Steam &amp; Sailing</t>
  </si>
  <si>
    <t>A.P.KARNATAKA</t>
  </si>
  <si>
    <t>.</t>
  </si>
  <si>
    <t>repeted  voyages) that Entered and Cleared in  Ballast at each Port/State in Coasting Trade during April, 2018 to March, 2019</t>
  </si>
  <si>
    <t xml:space="preserve">TAMIL NADU </t>
  </si>
  <si>
    <t xml:space="preserve">       at                                         Steam               Sailing                           Steam                  Sailing                 Steam               Sailing        Steam &amp; Sailing                                                                                                                                                                                                      </t>
  </si>
  <si>
    <t>Total Number and Net Registered Tonnage (NRT) of Indian and Non-Indian Steam  Vessels &amp; Sailing Vessels (including the cases of repeated  voyages) that Entered  in  Ballast at each Port/State in Coasting Trade during  2018 to 2019</t>
  </si>
  <si>
    <t>Total Number and Net Registered Tonnage (NRT) of Indian and Non-Indian Steam  Vessels&amp;Sailing Vessels (including the cases of repeated  voyages) that  Cleared in  Ballast at each Port/State in Coasting Trade during  2018 to 2019</t>
  </si>
  <si>
    <t xml:space="preserve">State/Port                                     INDIAN                                                          NON-INDIAN                                    TOTAL                   GRAND TOTAL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</si>
</sst>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3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0000FF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u/>
      <sz val="11"/>
      <color theme="3" tint="0.39997558519241921"/>
      <name val="Arial"/>
      <family val="2"/>
    </font>
    <font>
      <b/>
      <sz val="14"/>
      <color rgb="FFFF000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u/>
      <sz val="14"/>
      <name val="Times New Roman"/>
      <family val="1"/>
    </font>
    <font>
      <u/>
      <sz val="14"/>
      <name val="Times New Roman"/>
      <family val="1"/>
    </font>
    <font>
      <u/>
      <sz val="11"/>
      <name val="Times New Roman"/>
      <family val="1"/>
    </font>
    <font>
      <b/>
      <sz val="14"/>
      <color rgb="FF0000FF"/>
      <name val="Times New Roman"/>
      <family val="1"/>
    </font>
    <font>
      <sz val="11"/>
      <name val="Calibri"/>
      <family val="2"/>
      <scheme val="minor"/>
    </font>
    <font>
      <sz val="11"/>
      <name val="Arial"/>
      <family val="2"/>
    </font>
    <font>
      <b/>
      <sz val="11"/>
      <name val="Calibri"/>
      <family val="2"/>
      <scheme val="minor"/>
    </font>
    <font>
      <b/>
      <u/>
      <sz val="14"/>
      <color rgb="FFC00000"/>
      <name val="Times New Roman"/>
      <family val="1"/>
    </font>
    <font>
      <b/>
      <u/>
      <sz val="14"/>
      <color theme="3" tint="0.39997558519241921"/>
      <name val="Times New Roman"/>
      <family val="1"/>
    </font>
    <font>
      <b/>
      <u/>
      <sz val="11"/>
      <color rgb="FF1911AF"/>
      <name val="Arial"/>
      <family val="2"/>
    </font>
    <font>
      <b/>
      <u/>
      <sz val="14"/>
      <color rgb="FF7030A0"/>
      <name val="Times New Roman"/>
      <family val="1"/>
    </font>
    <font>
      <b/>
      <u/>
      <sz val="14"/>
      <color rgb="FFFF00FF"/>
      <name val="Times New Roman"/>
      <family val="1"/>
    </font>
    <font>
      <b/>
      <u/>
      <sz val="14"/>
      <color rgb="FFFF3300"/>
      <name val="Times New Roman"/>
      <family val="1"/>
    </font>
    <font>
      <b/>
      <u/>
      <sz val="14"/>
      <color rgb="FF1911AF"/>
      <name val="Times New Roman"/>
      <family val="1"/>
    </font>
    <font>
      <b/>
      <u/>
      <sz val="14"/>
      <color rgb="FF00B050"/>
      <name val="Times New Roman"/>
      <family val="1"/>
    </font>
    <font>
      <sz val="14"/>
      <name val="Calibri"/>
      <family val="2"/>
      <scheme val="minor"/>
    </font>
    <font>
      <sz val="14"/>
      <name val="Arial"/>
      <family val="2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/>
    <xf numFmtId="0" fontId="6" fillId="0" borderId="0" xfId="0" applyFont="1"/>
    <xf numFmtId="0" fontId="7" fillId="0" borderId="0" xfId="3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1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 applyAlignment="1">
      <alignment horizontal="right"/>
    </xf>
    <xf numFmtId="0" fontId="33" fillId="0" borderId="0" xfId="0" applyFont="1"/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8" fillId="0" borderId="0" xfId="3" applyFont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right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0070C0"/>
                </a:solidFill>
              </a:defRPr>
            </a:pPr>
            <a:r>
              <a:rPr lang="en-US">
                <a:solidFill>
                  <a:srgbClr val="0070C0"/>
                </a:solidFill>
              </a:rPr>
              <a:t>Portwise No. of Indian and Non-Indian Steam Vessels&amp;Sailing that Entered in Ballast in Coasting Trade during 2018-19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9.573543307086621E-2"/>
          <c:y val="0.14090144892757969"/>
          <c:w val="0.56052690288713858"/>
          <c:h val="0.69219437031998465"/>
        </c:manualLayout>
      </c:layout>
      <c:barChart>
        <c:barDir val="col"/>
        <c:grouping val="clustered"/>
        <c:ser>
          <c:idx val="0"/>
          <c:order val="0"/>
          <c:tx>
            <c:strRef>
              <c:f>'Tab10Graph10A&amp;10B'!$C$5:$C$6</c:f>
              <c:strCache>
                <c:ptCount val="1"/>
                <c:pt idx="0">
                  <c:v>INDIAN ST&amp;SV NO.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'Tab10Graph10A&amp;10B'!$B$7:$B$18</c:f>
              <c:strCache>
                <c:ptCount val="12"/>
                <c:pt idx="0">
                  <c:v>A.P.KARNATAKA </c:v>
                </c:pt>
                <c:pt idx="1">
                  <c:v>CHENNAI</c:v>
                </c:pt>
                <c:pt idx="2">
                  <c:v>COCHIN</c:v>
                </c:pt>
                <c:pt idx="3">
                  <c:v>CUDDALORE</c:v>
                </c:pt>
                <c:pt idx="4">
                  <c:v>JAMNAGAR</c:v>
                </c:pt>
                <c:pt idx="5">
                  <c:v>KAKINADA</c:v>
                </c:pt>
                <c:pt idx="6">
                  <c:v>KANDLA</c:v>
                </c:pt>
                <c:pt idx="7">
                  <c:v>KOLKATA</c:v>
                </c:pt>
                <c:pt idx="8">
                  <c:v>MARMAGAON</c:v>
                </c:pt>
                <c:pt idx="9">
                  <c:v>MUMBAI </c:v>
                </c:pt>
                <c:pt idx="10">
                  <c:v>NHAVA SHEVA</c:v>
                </c:pt>
                <c:pt idx="11">
                  <c:v>PARADEEP</c:v>
                </c:pt>
              </c:strCache>
            </c:strRef>
          </c:cat>
          <c:val>
            <c:numRef>
              <c:f>'Tab10Graph10A&amp;10B'!$C$7:$C$18</c:f>
              <c:numCache>
                <c:formatCode>General</c:formatCode>
                <c:ptCount val="12"/>
                <c:pt idx="0">
                  <c:v>0</c:v>
                </c:pt>
                <c:pt idx="1">
                  <c:v>25</c:v>
                </c:pt>
                <c:pt idx="2">
                  <c:v>78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919</c:v>
                </c:pt>
                <c:pt idx="10">
                  <c:v>12</c:v>
                </c:pt>
                <c:pt idx="11">
                  <c:v>28</c:v>
                </c:pt>
              </c:numCache>
            </c:numRef>
          </c:val>
        </c:ser>
        <c:ser>
          <c:idx val="1"/>
          <c:order val="1"/>
          <c:tx>
            <c:strRef>
              <c:f>'Tab10Graph10A&amp;10B'!$D$5:$D$6</c:f>
              <c:strCache>
                <c:ptCount val="1"/>
                <c:pt idx="0">
                  <c:v>NON-INDIAN ST&amp;SV NO.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'Tab10Graph10A&amp;10B'!$B$7:$B$18</c:f>
              <c:strCache>
                <c:ptCount val="12"/>
                <c:pt idx="0">
                  <c:v>A.P.KARNATAKA </c:v>
                </c:pt>
                <c:pt idx="1">
                  <c:v>CHENNAI</c:v>
                </c:pt>
                <c:pt idx="2">
                  <c:v>COCHIN</c:v>
                </c:pt>
                <c:pt idx="3">
                  <c:v>CUDDALORE</c:v>
                </c:pt>
                <c:pt idx="4">
                  <c:v>JAMNAGAR</c:v>
                </c:pt>
                <c:pt idx="5">
                  <c:v>KAKINADA</c:v>
                </c:pt>
                <c:pt idx="6">
                  <c:v>KANDLA</c:v>
                </c:pt>
                <c:pt idx="7">
                  <c:v>KOLKATA</c:v>
                </c:pt>
                <c:pt idx="8">
                  <c:v>MARMAGAON</c:v>
                </c:pt>
                <c:pt idx="9">
                  <c:v>MUMBAI </c:v>
                </c:pt>
                <c:pt idx="10">
                  <c:v>NHAVA SHEVA</c:v>
                </c:pt>
                <c:pt idx="11">
                  <c:v>PARADEEP</c:v>
                </c:pt>
              </c:strCache>
            </c:strRef>
          </c:cat>
          <c:val>
            <c:numRef>
              <c:f>'Tab10Graph10A&amp;10B'!$D$7:$D$18</c:f>
              <c:numCache>
                <c:formatCode>General</c:formatCode>
                <c:ptCount val="12"/>
                <c:pt idx="0">
                  <c:v>44</c:v>
                </c:pt>
                <c:pt idx="1">
                  <c:v>3</c:v>
                </c:pt>
                <c:pt idx="2">
                  <c:v>78</c:v>
                </c:pt>
                <c:pt idx="3">
                  <c:v>0</c:v>
                </c:pt>
                <c:pt idx="4">
                  <c:v>0</c:v>
                </c:pt>
                <c:pt idx="5">
                  <c:v>13</c:v>
                </c:pt>
                <c:pt idx="6">
                  <c:v>0</c:v>
                </c:pt>
                <c:pt idx="7">
                  <c:v>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axId val="54171136"/>
        <c:axId val="54173056"/>
      </c:barChart>
      <c:catAx>
        <c:axId val="5417113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4173056"/>
        <c:crosses val="autoZero"/>
        <c:auto val="1"/>
        <c:lblAlgn val="ctr"/>
        <c:lblOffset val="100"/>
      </c:catAx>
      <c:valAx>
        <c:axId val="5417305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417113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0070C0"/>
                </a:solidFill>
              </a:defRPr>
            </a:pPr>
            <a:r>
              <a:rPr lang="en-US">
                <a:solidFill>
                  <a:srgbClr val="0070C0"/>
                </a:solidFill>
              </a:rPr>
              <a:t>Portwise NRT(in thousand) of Indian and Non-Indian Steam Vessels&amp;Sailing</a:t>
            </a:r>
            <a:r>
              <a:rPr lang="en-US" baseline="0">
                <a:solidFill>
                  <a:srgbClr val="0070C0"/>
                </a:solidFill>
              </a:rPr>
              <a:t> that Entered in Ballast in Coasting Trade during 2018-19</a:t>
            </a:r>
            <a:endParaRPr lang="en-US">
              <a:solidFill>
                <a:srgbClr val="0070C0"/>
              </a:solidFill>
            </a:endParaRP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'Tab10Graph10A&amp;10B'!$G$5:$G$6</c:f>
              <c:strCache>
                <c:ptCount val="1"/>
                <c:pt idx="0">
                  <c:v>INDIAN ST&amp;SV 1000 NRT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'Tab10Graph10A&amp;10B'!$F$7:$F$18</c:f>
              <c:strCache>
                <c:ptCount val="12"/>
                <c:pt idx="0">
                  <c:v>A.P.KARNATAKA</c:v>
                </c:pt>
                <c:pt idx="1">
                  <c:v>CHENNAI</c:v>
                </c:pt>
                <c:pt idx="2">
                  <c:v>COCHIN</c:v>
                </c:pt>
                <c:pt idx="3">
                  <c:v>CUDDALORE</c:v>
                </c:pt>
                <c:pt idx="4">
                  <c:v>JAMNAGAR</c:v>
                </c:pt>
                <c:pt idx="5">
                  <c:v>KAKINADA</c:v>
                </c:pt>
                <c:pt idx="6">
                  <c:v>KANDLA</c:v>
                </c:pt>
                <c:pt idx="7">
                  <c:v>KOLKATA</c:v>
                </c:pt>
                <c:pt idx="8">
                  <c:v>MARMAGAON</c:v>
                </c:pt>
                <c:pt idx="9">
                  <c:v>MUMBAI </c:v>
                </c:pt>
                <c:pt idx="10">
                  <c:v>NHAVA SHEVA</c:v>
                </c:pt>
                <c:pt idx="11">
                  <c:v>PARADEEP</c:v>
                </c:pt>
              </c:strCache>
            </c:strRef>
          </c:cat>
          <c:val>
            <c:numRef>
              <c:f>'Tab10Graph10A&amp;10B'!$G$7:$G$18</c:f>
              <c:numCache>
                <c:formatCode>General</c:formatCode>
                <c:ptCount val="12"/>
                <c:pt idx="0">
                  <c:v>0</c:v>
                </c:pt>
                <c:pt idx="1">
                  <c:v>141</c:v>
                </c:pt>
                <c:pt idx="2">
                  <c:v>447</c:v>
                </c:pt>
                <c:pt idx="3">
                  <c:v>0</c:v>
                </c:pt>
                <c:pt idx="4">
                  <c:v>0</c:v>
                </c:pt>
                <c:pt idx="5">
                  <c:v>27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2607</c:v>
                </c:pt>
                <c:pt idx="10">
                  <c:v>73</c:v>
                </c:pt>
                <c:pt idx="11">
                  <c:v>607</c:v>
                </c:pt>
              </c:numCache>
            </c:numRef>
          </c:val>
        </c:ser>
        <c:ser>
          <c:idx val="1"/>
          <c:order val="1"/>
          <c:tx>
            <c:strRef>
              <c:f>'Tab10Graph10A&amp;10B'!$H$5:$H$6</c:f>
              <c:strCache>
                <c:ptCount val="1"/>
                <c:pt idx="0">
                  <c:v>NON-INDIAN ST&amp;SV 1000 NRT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'Tab10Graph10A&amp;10B'!$F$7:$F$18</c:f>
              <c:strCache>
                <c:ptCount val="12"/>
                <c:pt idx="0">
                  <c:v>A.P.KARNATAKA</c:v>
                </c:pt>
                <c:pt idx="1">
                  <c:v>CHENNAI</c:v>
                </c:pt>
                <c:pt idx="2">
                  <c:v>COCHIN</c:v>
                </c:pt>
                <c:pt idx="3">
                  <c:v>CUDDALORE</c:v>
                </c:pt>
                <c:pt idx="4">
                  <c:v>JAMNAGAR</c:v>
                </c:pt>
                <c:pt idx="5">
                  <c:v>KAKINADA</c:v>
                </c:pt>
                <c:pt idx="6">
                  <c:v>KANDLA</c:v>
                </c:pt>
                <c:pt idx="7">
                  <c:v>KOLKATA</c:v>
                </c:pt>
                <c:pt idx="8">
                  <c:v>MARMAGAON</c:v>
                </c:pt>
                <c:pt idx="9">
                  <c:v>MUMBAI </c:v>
                </c:pt>
                <c:pt idx="10">
                  <c:v>NHAVA SHEVA</c:v>
                </c:pt>
                <c:pt idx="11">
                  <c:v>PARADEEP</c:v>
                </c:pt>
              </c:strCache>
            </c:strRef>
          </c:cat>
          <c:val>
            <c:numRef>
              <c:f>'Tab10Graph10A&amp;10B'!$H$7:$H$18</c:f>
              <c:numCache>
                <c:formatCode>General</c:formatCode>
                <c:ptCount val="12"/>
                <c:pt idx="0">
                  <c:v>568</c:v>
                </c:pt>
                <c:pt idx="1">
                  <c:v>14</c:v>
                </c:pt>
                <c:pt idx="2">
                  <c:v>770</c:v>
                </c:pt>
                <c:pt idx="3">
                  <c:v>0</c:v>
                </c:pt>
                <c:pt idx="4">
                  <c:v>0</c:v>
                </c:pt>
                <c:pt idx="5">
                  <c:v>106</c:v>
                </c:pt>
                <c:pt idx="6">
                  <c:v>0</c:v>
                </c:pt>
                <c:pt idx="7">
                  <c:v>14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axId val="58652160"/>
        <c:axId val="58653696"/>
      </c:barChart>
      <c:catAx>
        <c:axId val="5865216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8653696"/>
        <c:crosses val="autoZero"/>
        <c:auto val="1"/>
        <c:lblAlgn val="ctr"/>
        <c:lblOffset val="100"/>
      </c:catAx>
      <c:valAx>
        <c:axId val="5865369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86521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0681428514198861"/>
          <c:y val="0.54654671095800522"/>
          <c:w val="0.19136383627722223"/>
          <c:h val="0.12431409940944881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7030A0"/>
                </a:solidFill>
              </a:defRPr>
            </a:pPr>
            <a:r>
              <a:rPr lang="en-US">
                <a:solidFill>
                  <a:srgbClr val="7030A0"/>
                </a:solidFill>
              </a:rPr>
              <a:t>Portwise No. of Indian and Non-Indian Steam Vessels&amp;Sailing Vessels that Cleared in Ballast in Coasting Trade</a:t>
            </a:r>
            <a:r>
              <a:rPr lang="en-US" baseline="0">
                <a:solidFill>
                  <a:srgbClr val="7030A0"/>
                </a:solidFill>
              </a:rPr>
              <a:t> during 2018-19</a:t>
            </a:r>
            <a:endParaRPr lang="en-US">
              <a:solidFill>
                <a:srgbClr val="7030A0"/>
              </a:solidFill>
            </a:endParaRPr>
          </a:p>
        </c:rich>
      </c:tx>
      <c:layout>
        <c:manualLayout>
          <c:xMode val="edge"/>
          <c:yMode val="edge"/>
          <c:x val="0.12369959249599299"/>
          <c:y val="2.5806451612903236E-2"/>
        </c:manualLayout>
      </c:layout>
    </c:title>
    <c:plotArea>
      <c:layout/>
      <c:barChart>
        <c:barDir val="col"/>
        <c:grouping val="clustered"/>
        <c:ser>
          <c:idx val="0"/>
          <c:order val="0"/>
          <c:tx>
            <c:strRef>
              <c:f>'Tab10Graph10A&amp;10B'!$C$60:$C$61</c:f>
              <c:strCache>
                <c:ptCount val="1"/>
                <c:pt idx="0">
                  <c:v>INDIAN ST&amp;SV NO.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'Tab10Graph10A&amp;10B'!$B$62:$B$73</c:f>
              <c:strCache>
                <c:ptCount val="12"/>
                <c:pt idx="0">
                  <c:v>A.P.KARNATAKA</c:v>
                </c:pt>
                <c:pt idx="1">
                  <c:v>CHENNAI</c:v>
                </c:pt>
                <c:pt idx="2">
                  <c:v>COCHIN</c:v>
                </c:pt>
                <c:pt idx="3">
                  <c:v>CUDDALORE</c:v>
                </c:pt>
                <c:pt idx="4">
                  <c:v>JAMNAGAR</c:v>
                </c:pt>
                <c:pt idx="5">
                  <c:v>KAKINADA</c:v>
                </c:pt>
                <c:pt idx="6">
                  <c:v>KANDLA</c:v>
                </c:pt>
                <c:pt idx="7">
                  <c:v>KOLKATA</c:v>
                </c:pt>
                <c:pt idx="8">
                  <c:v>MARMAGAON</c:v>
                </c:pt>
                <c:pt idx="9">
                  <c:v>MUMBAI </c:v>
                </c:pt>
                <c:pt idx="10">
                  <c:v>NHAVA SHEVA</c:v>
                </c:pt>
                <c:pt idx="11">
                  <c:v>PARADEEP</c:v>
                </c:pt>
              </c:strCache>
            </c:strRef>
          </c:cat>
          <c:val>
            <c:numRef>
              <c:f>'Tab10Graph10A&amp;10B'!$C$62:$C$73</c:f>
              <c:numCache>
                <c:formatCode>General</c:formatCode>
                <c:ptCount val="12"/>
                <c:pt idx="0">
                  <c:v>0</c:v>
                </c:pt>
                <c:pt idx="1">
                  <c:v>25</c:v>
                </c:pt>
                <c:pt idx="2">
                  <c:v>136</c:v>
                </c:pt>
                <c:pt idx="3">
                  <c:v>0</c:v>
                </c:pt>
                <c:pt idx="4">
                  <c:v>0</c:v>
                </c:pt>
                <c:pt idx="5">
                  <c:v>18</c:v>
                </c:pt>
                <c:pt idx="6">
                  <c:v>0</c:v>
                </c:pt>
                <c:pt idx="7">
                  <c:v>4</c:v>
                </c:pt>
                <c:pt idx="8">
                  <c:v>0</c:v>
                </c:pt>
                <c:pt idx="9">
                  <c:v>33</c:v>
                </c:pt>
                <c:pt idx="10">
                  <c:v>12</c:v>
                </c:pt>
                <c:pt idx="11">
                  <c:v>1</c:v>
                </c:pt>
              </c:numCache>
            </c:numRef>
          </c:val>
        </c:ser>
        <c:ser>
          <c:idx val="1"/>
          <c:order val="1"/>
          <c:tx>
            <c:strRef>
              <c:f>'Tab10Graph10A&amp;10B'!$D$60:$D$61</c:f>
              <c:strCache>
                <c:ptCount val="1"/>
                <c:pt idx="0">
                  <c:v>NON-INDIAN ST&amp;SV NO.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'Tab10Graph10A&amp;10B'!$B$62:$B$73</c:f>
              <c:strCache>
                <c:ptCount val="12"/>
                <c:pt idx="0">
                  <c:v>A.P.KARNATAKA</c:v>
                </c:pt>
                <c:pt idx="1">
                  <c:v>CHENNAI</c:v>
                </c:pt>
                <c:pt idx="2">
                  <c:v>COCHIN</c:v>
                </c:pt>
                <c:pt idx="3">
                  <c:v>CUDDALORE</c:v>
                </c:pt>
                <c:pt idx="4">
                  <c:v>JAMNAGAR</c:v>
                </c:pt>
                <c:pt idx="5">
                  <c:v>KAKINADA</c:v>
                </c:pt>
                <c:pt idx="6">
                  <c:v>KANDLA</c:v>
                </c:pt>
                <c:pt idx="7">
                  <c:v>KOLKATA</c:v>
                </c:pt>
                <c:pt idx="8">
                  <c:v>MARMAGAON</c:v>
                </c:pt>
                <c:pt idx="9">
                  <c:v>MUMBAI </c:v>
                </c:pt>
                <c:pt idx="10">
                  <c:v>NHAVA SHEVA</c:v>
                </c:pt>
                <c:pt idx="11">
                  <c:v>PARADEEP</c:v>
                </c:pt>
              </c:strCache>
            </c:strRef>
          </c:cat>
          <c:val>
            <c:numRef>
              <c:f>'Tab10Graph10A&amp;10B'!$D$62:$D$73</c:f>
              <c:numCache>
                <c:formatCode>General</c:formatCode>
                <c:ptCount val="12"/>
                <c:pt idx="0">
                  <c:v>0</c:v>
                </c:pt>
                <c:pt idx="1">
                  <c:v>11</c:v>
                </c:pt>
                <c:pt idx="2">
                  <c:v>21</c:v>
                </c:pt>
                <c:pt idx="3">
                  <c:v>0</c:v>
                </c:pt>
                <c:pt idx="4">
                  <c:v>0</c:v>
                </c:pt>
                <c:pt idx="5">
                  <c:v>35</c:v>
                </c:pt>
                <c:pt idx="6">
                  <c:v>0</c:v>
                </c:pt>
                <c:pt idx="7">
                  <c:v>22</c:v>
                </c:pt>
                <c:pt idx="8">
                  <c:v>0</c:v>
                </c:pt>
                <c:pt idx="9">
                  <c:v>765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axId val="55654656"/>
        <c:axId val="55660544"/>
      </c:barChart>
      <c:catAx>
        <c:axId val="5565465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5660544"/>
        <c:crosses val="autoZero"/>
        <c:auto val="1"/>
        <c:lblAlgn val="ctr"/>
        <c:lblOffset val="100"/>
      </c:catAx>
      <c:valAx>
        <c:axId val="5566054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56546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8965419947506568"/>
          <c:y val="0.66165317876932062"/>
          <c:w val="0.29367913385826788"/>
          <c:h val="0.19058253135024789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title>
      <c:tx>
        <c:rich>
          <a:bodyPr/>
          <a:lstStyle/>
          <a:p>
            <a:pPr>
              <a:defRPr lang="en-US">
                <a:solidFill>
                  <a:srgbClr val="7030A0"/>
                </a:solidFill>
              </a:defRPr>
            </a:pPr>
            <a:r>
              <a:rPr lang="en-US">
                <a:solidFill>
                  <a:srgbClr val="7030A0"/>
                </a:solidFill>
              </a:rPr>
              <a:t>Portwise NRT(in</a:t>
            </a:r>
            <a:r>
              <a:rPr lang="en-US" baseline="0">
                <a:solidFill>
                  <a:srgbClr val="7030A0"/>
                </a:solidFill>
              </a:rPr>
              <a:t> thousand) of Indian and Non-Indian Steam Vessels&amp;Sailing Vessels that Cleared in Ballast in Coasting Trade during 2018-19</a:t>
            </a:r>
            <a:endParaRPr lang="en-US">
              <a:solidFill>
                <a:srgbClr val="7030A0"/>
              </a:solidFill>
            </a:endParaRP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'Tab10Graph10A&amp;10B'!$G$60:$G$61</c:f>
              <c:strCache>
                <c:ptCount val="1"/>
                <c:pt idx="0">
                  <c:v>INDIAN ST&amp;SV 1000 NRT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'Tab10Graph10A&amp;10B'!$F$62:$F$73</c:f>
              <c:strCache>
                <c:ptCount val="12"/>
                <c:pt idx="0">
                  <c:v>A.P.KARNATAKA</c:v>
                </c:pt>
                <c:pt idx="1">
                  <c:v>CHENNAI</c:v>
                </c:pt>
                <c:pt idx="2">
                  <c:v>COCHIN</c:v>
                </c:pt>
                <c:pt idx="3">
                  <c:v>CUDDALORE</c:v>
                </c:pt>
                <c:pt idx="4">
                  <c:v>JAMNAGAR</c:v>
                </c:pt>
                <c:pt idx="5">
                  <c:v>KAKINADA</c:v>
                </c:pt>
                <c:pt idx="6">
                  <c:v>KANDLA</c:v>
                </c:pt>
                <c:pt idx="7">
                  <c:v>KOLKATA</c:v>
                </c:pt>
                <c:pt idx="8">
                  <c:v>MARMAGAON</c:v>
                </c:pt>
                <c:pt idx="9">
                  <c:v>MUMBAI </c:v>
                </c:pt>
                <c:pt idx="10">
                  <c:v>NHAVA SHEVA</c:v>
                </c:pt>
                <c:pt idx="11">
                  <c:v>PARADEEP</c:v>
                </c:pt>
              </c:strCache>
            </c:strRef>
          </c:cat>
          <c:val>
            <c:numRef>
              <c:f>'Tab10Graph10A&amp;10B'!$G$62:$G$73</c:f>
              <c:numCache>
                <c:formatCode>General</c:formatCode>
                <c:ptCount val="12"/>
                <c:pt idx="0">
                  <c:v>0</c:v>
                </c:pt>
                <c:pt idx="1">
                  <c:v>141</c:v>
                </c:pt>
                <c:pt idx="2">
                  <c:v>1084</c:v>
                </c:pt>
                <c:pt idx="3">
                  <c:v>0</c:v>
                </c:pt>
                <c:pt idx="4">
                  <c:v>0</c:v>
                </c:pt>
                <c:pt idx="5">
                  <c:v>280</c:v>
                </c:pt>
                <c:pt idx="6">
                  <c:v>0</c:v>
                </c:pt>
                <c:pt idx="7">
                  <c:v>38</c:v>
                </c:pt>
                <c:pt idx="8">
                  <c:v>0</c:v>
                </c:pt>
                <c:pt idx="9">
                  <c:v>615</c:v>
                </c:pt>
                <c:pt idx="10">
                  <c:v>73</c:v>
                </c:pt>
                <c:pt idx="11">
                  <c:v>2</c:v>
                </c:pt>
              </c:numCache>
            </c:numRef>
          </c:val>
        </c:ser>
        <c:ser>
          <c:idx val="1"/>
          <c:order val="1"/>
          <c:tx>
            <c:strRef>
              <c:f>'Tab10Graph10A&amp;10B'!$H$60:$H$61</c:f>
              <c:strCache>
                <c:ptCount val="1"/>
                <c:pt idx="0">
                  <c:v>NON-INDIAN ST&amp;SV 1000 NRT</c:v>
                </c:pt>
              </c:strCache>
            </c:strRef>
          </c:tx>
          <c:dLbls>
            <c:txPr>
              <a:bodyPr/>
              <a:lstStyle/>
              <a:p>
                <a:pPr>
                  <a:defRPr lang="en-US"/>
                </a:pPr>
                <a:endParaRPr lang="en-US"/>
              </a:p>
            </c:txPr>
            <c:showVal val="1"/>
          </c:dLbls>
          <c:cat>
            <c:strRef>
              <c:f>'Tab10Graph10A&amp;10B'!$F$62:$F$73</c:f>
              <c:strCache>
                <c:ptCount val="12"/>
                <c:pt idx="0">
                  <c:v>A.P.KARNATAKA</c:v>
                </c:pt>
                <c:pt idx="1">
                  <c:v>CHENNAI</c:v>
                </c:pt>
                <c:pt idx="2">
                  <c:v>COCHIN</c:v>
                </c:pt>
                <c:pt idx="3">
                  <c:v>CUDDALORE</c:v>
                </c:pt>
                <c:pt idx="4">
                  <c:v>JAMNAGAR</c:v>
                </c:pt>
                <c:pt idx="5">
                  <c:v>KAKINADA</c:v>
                </c:pt>
                <c:pt idx="6">
                  <c:v>KANDLA</c:v>
                </c:pt>
                <c:pt idx="7">
                  <c:v>KOLKATA</c:v>
                </c:pt>
                <c:pt idx="8">
                  <c:v>MARMAGAON</c:v>
                </c:pt>
                <c:pt idx="9">
                  <c:v>MUMBAI </c:v>
                </c:pt>
                <c:pt idx="10">
                  <c:v>NHAVA SHEVA</c:v>
                </c:pt>
                <c:pt idx="11">
                  <c:v>PARADEEP</c:v>
                </c:pt>
              </c:strCache>
            </c:strRef>
          </c:cat>
          <c:val>
            <c:numRef>
              <c:f>'Tab10Graph10A&amp;10B'!$H$62:$H$73</c:f>
              <c:numCache>
                <c:formatCode>General</c:formatCode>
                <c:ptCount val="12"/>
                <c:pt idx="0">
                  <c:v>0</c:v>
                </c:pt>
                <c:pt idx="1">
                  <c:v>48</c:v>
                </c:pt>
                <c:pt idx="2">
                  <c:v>146</c:v>
                </c:pt>
                <c:pt idx="3">
                  <c:v>0</c:v>
                </c:pt>
                <c:pt idx="4">
                  <c:v>0</c:v>
                </c:pt>
                <c:pt idx="5">
                  <c:v>216</c:v>
                </c:pt>
                <c:pt idx="6">
                  <c:v>0</c:v>
                </c:pt>
                <c:pt idx="7">
                  <c:v>176</c:v>
                </c:pt>
                <c:pt idx="8">
                  <c:v>0</c:v>
                </c:pt>
                <c:pt idx="9">
                  <c:v>8644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axId val="55682176"/>
        <c:axId val="55683712"/>
      </c:barChart>
      <c:catAx>
        <c:axId val="5568217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5683712"/>
        <c:crosses val="autoZero"/>
        <c:auto val="1"/>
        <c:lblAlgn val="ctr"/>
        <c:lblOffset val="100"/>
      </c:catAx>
      <c:valAx>
        <c:axId val="55683712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55682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5525043815247428"/>
          <c:y val="0.76301254009915442"/>
          <c:w val="0.2322885657672199"/>
          <c:h val="0.11909370303071123"/>
        </c:manualLayout>
      </c:layout>
      <c:txPr>
        <a:bodyPr/>
        <a:lstStyle/>
        <a:p>
          <a:pPr>
            <a:defRPr lang="en-US"/>
          </a:pPr>
          <a:endParaRPr lang="en-US"/>
        </a:p>
      </c:txPr>
    </c:legend>
    <c:plotVisOnly val="1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</xdr:row>
      <xdr:rowOff>57151</xdr:rowOff>
    </xdr:from>
    <xdr:to>
      <xdr:col>7</xdr:col>
      <xdr:colOff>590550</xdr:colOff>
      <xdr:row>50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962024</xdr:colOff>
      <xdr:row>21</xdr:row>
      <xdr:rowOff>38100</xdr:rowOff>
    </xdr:from>
    <xdr:to>
      <xdr:col>21</xdr:col>
      <xdr:colOff>542925</xdr:colOff>
      <xdr:row>46</xdr:row>
      <xdr:rowOff>152400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79</xdr:row>
      <xdr:rowOff>104774</xdr:rowOff>
    </xdr:from>
    <xdr:to>
      <xdr:col>5</xdr:col>
      <xdr:colOff>447675</xdr:colOff>
      <xdr:row>102</xdr:row>
      <xdr:rowOff>152399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895350</xdr:colOff>
      <xdr:row>79</xdr:row>
      <xdr:rowOff>104775</xdr:rowOff>
    </xdr:from>
    <xdr:to>
      <xdr:col>15</xdr:col>
      <xdr:colOff>47626</xdr:colOff>
      <xdr:row>102</xdr:row>
      <xdr:rowOff>180975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80"/>
  <sheetViews>
    <sheetView tabSelected="1" workbookViewId="0">
      <selection activeCell="K84" sqref="K84"/>
    </sheetView>
  </sheetViews>
  <sheetFormatPr defaultRowHeight="15"/>
  <cols>
    <col min="1" max="1" width="28.140625" customWidth="1"/>
    <col min="2" max="2" width="6.5703125" customWidth="1"/>
    <col min="3" max="3" width="11.7109375" bestFit="1" customWidth="1"/>
    <col min="4" max="4" width="9.42578125" bestFit="1" customWidth="1"/>
    <col min="5" max="5" width="11.28515625" bestFit="1" customWidth="1"/>
    <col min="6" max="6" width="9.42578125" bestFit="1" customWidth="1"/>
    <col min="7" max="7" width="10.42578125" bestFit="1" customWidth="1"/>
    <col min="8" max="8" width="6.28515625" customWidth="1"/>
    <col min="9" max="9" width="11.140625" customWidth="1"/>
    <col min="10" max="10" width="9.42578125" bestFit="1" customWidth="1"/>
    <col min="11" max="11" width="11.7109375" bestFit="1" customWidth="1"/>
    <col min="12" max="12" width="6.7109375" customWidth="1"/>
    <col min="13" max="13" width="12.7109375" bestFit="1" customWidth="1"/>
    <col min="14" max="14" width="6.85546875" customWidth="1"/>
    <col min="15" max="15" width="12.7109375" bestFit="1" customWidth="1"/>
  </cols>
  <sheetData>
    <row r="2" spans="1:18">
      <c r="A2" s="1" t="s">
        <v>0</v>
      </c>
      <c r="B2" s="2"/>
      <c r="C2" s="2"/>
      <c r="D2" s="2"/>
      <c r="E2" s="2"/>
      <c r="F2" s="39" t="s">
        <v>1</v>
      </c>
      <c r="G2" s="39"/>
      <c r="H2" s="2"/>
      <c r="I2" s="2"/>
      <c r="J2" s="2"/>
      <c r="K2" s="2"/>
      <c r="L2" s="2"/>
      <c r="M2" s="2"/>
      <c r="N2" s="2"/>
      <c r="O2" s="2"/>
    </row>
    <row r="3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8" ht="18.75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4"/>
      <c r="M4" s="14"/>
      <c r="N4" s="14"/>
      <c r="O4" s="15"/>
      <c r="P4" s="10"/>
      <c r="Q4" s="10"/>
      <c r="R4" s="10"/>
    </row>
    <row r="5" spans="1:18" ht="18.75">
      <c r="A5" s="16" t="s">
        <v>43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7"/>
      <c r="M5" s="17"/>
      <c r="N5" s="17"/>
      <c r="O5" s="18"/>
      <c r="P5" s="10"/>
      <c r="Q5" s="10"/>
      <c r="R5" s="10"/>
    </row>
    <row r="6" spans="1:18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5"/>
      <c r="M6" s="5"/>
      <c r="N6" s="5"/>
      <c r="O6" s="5"/>
    </row>
    <row r="7" spans="1:18">
      <c r="A7" s="1"/>
      <c r="B7" s="1"/>
      <c r="C7" s="1"/>
      <c r="D7" s="1"/>
      <c r="E7" s="12" t="s">
        <v>3</v>
      </c>
      <c r="F7" s="3"/>
      <c r="G7" s="3"/>
      <c r="H7" s="2"/>
      <c r="I7" s="2"/>
      <c r="J7" s="1"/>
      <c r="K7" s="1"/>
      <c r="L7" s="1"/>
      <c r="M7" s="1"/>
      <c r="N7" s="1"/>
      <c r="O7" s="1"/>
    </row>
    <row r="9" spans="1:18" ht="18.75">
      <c r="A9" s="11" t="s">
        <v>48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8" ht="18.75">
      <c r="A10" s="11" t="s">
        <v>45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8" ht="18.75">
      <c r="A11" s="11" t="s">
        <v>4</v>
      </c>
      <c r="B11" s="19" t="s">
        <v>5</v>
      </c>
      <c r="C11" s="19" t="s">
        <v>6</v>
      </c>
      <c r="D11" s="19" t="s">
        <v>5</v>
      </c>
      <c r="E11" s="19" t="s">
        <v>6</v>
      </c>
      <c r="F11" s="19" t="s">
        <v>5</v>
      </c>
      <c r="G11" s="19" t="s">
        <v>6</v>
      </c>
      <c r="H11" s="11" t="s">
        <v>7</v>
      </c>
      <c r="I11" s="11" t="s">
        <v>6</v>
      </c>
      <c r="J11" s="11" t="s">
        <v>7</v>
      </c>
      <c r="K11" s="11" t="s">
        <v>6</v>
      </c>
      <c r="L11" s="11" t="s">
        <v>5</v>
      </c>
      <c r="M11" s="11" t="s">
        <v>6</v>
      </c>
      <c r="N11" s="11" t="s">
        <v>7</v>
      </c>
      <c r="O11" s="11" t="s">
        <v>6</v>
      </c>
    </row>
    <row r="12" spans="1:18" ht="18.75">
      <c r="A12" s="29" t="s">
        <v>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8">
      <c r="A13" s="9" t="s">
        <v>9</v>
      </c>
      <c r="B13" s="20">
        <v>1</v>
      </c>
      <c r="C13" s="20">
        <v>585</v>
      </c>
      <c r="D13" s="20" t="s">
        <v>10</v>
      </c>
      <c r="E13" s="20" t="s">
        <v>10</v>
      </c>
      <c r="F13" s="20">
        <v>8</v>
      </c>
      <c r="G13" s="21">
        <v>14207</v>
      </c>
      <c r="H13" s="20" t="s">
        <v>10</v>
      </c>
      <c r="I13" s="20" t="s">
        <v>10</v>
      </c>
      <c r="J13" s="20">
        <v>9</v>
      </c>
      <c r="K13" s="21">
        <v>14792</v>
      </c>
      <c r="L13" s="20" t="s">
        <v>10</v>
      </c>
      <c r="M13" s="20" t="s">
        <v>10</v>
      </c>
      <c r="N13" s="20">
        <v>9</v>
      </c>
      <c r="O13" s="21">
        <v>14792</v>
      </c>
    </row>
    <row r="14" spans="1:18">
      <c r="A14" s="2"/>
      <c r="B14" s="20"/>
      <c r="C14" s="20"/>
      <c r="D14" s="20"/>
      <c r="E14" s="20"/>
      <c r="F14" s="20"/>
      <c r="G14" s="20"/>
      <c r="H14" s="20"/>
      <c r="I14" s="20"/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</row>
    <row r="15" spans="1:18" ht="18.75">
      <c r="A15" s="30" t="s">
        <v>44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8">
      <c r="A16" s="9" t="s">
        <v>11</v>
      </c>
      <c r="B16" s="20">
        <v>25</v>
      </c>
      <c r="C16" s="21">
        <v>140530</v>
      </c>
      <c r="D16" s="20" t="s">
        <v>10</v>
      </c>
      <c r="E16" s="20" t="s">
        <v>10</v>
      </c>
      <c r="F16" s="20">
        <v>3</v>
      </c>
      <c r="G16" s="21">
        <v>13599</v>
      </c>
      <c r="H16" s="20" t="s">
        <v>10</v>
      </c>
      <c r="I16" s="20" t="s">
        <v>10</v>
      </c>
      <c r="J16" s="20">
        <v>28</v>
      </c>
      <c r="K16" s="21">
        <v>154129</v>
      </c>
      <c r="L16" s="20" t="s">
        <v>10</v>
      </c>
      <c r="M16" s="20" t="s">
        <v>10</v>
      </c>
      <c r="N16" s="20">
        <v>28</v>
      </c>
      <c r="O16" s="21">
        <v>154129</v>
      </c>
    </row>
    <row r="17" spans="1:15">
      <c r="A17" s="22" t="s">
        <v>12</v>
      </c>
      <c r="B17" s="20" t="s">
        <v>10</v>
      </c>
      <c r="C17" s="20" t="s">
        <v>10</v>
      </c>
      <c r="D17" s="20" t="s">
        <v>10</v>
      </c>
      <c r="E17" s="20" t="s">
        <v>10</v>
      </c>
      <c r="F17" s="20" t="s">
        <v>10</v>
      </c>
      <c r="G17" s="20" t="s">
        <v>10</v>
      </c>
      <c r="H17" s="20" t="s">
        <v>10</v>
      </c>
      <c r="I17" s="20" t="s">
        <v>10</v>
      </c>
      <c r="J17" s="20" t="s">
        <v>10</v>
      </c>
      <c r="K17" s="20" t="s">
        <v>10</v>
      </c>
      <c r="L17" s="20" t="s">
        <v>10</v>
      </c>
      <c r="M17" s="20" t="s">
        <v>10</v>
      </c>
      <c r="N17" s="20" t="s">
        <v>10</v>
      </c>
      <c r="O17" s="20" t="s">
        <v>10</v>
      </c>
    </row>
    <row r="18" spans="1:15">
      <c r="A18" s="9" t="s">
        <v>33</v>
      </c>
      <c r="B18" s="20">
        <v>2</v>
      </c>
      <c r="C18" s="21">
        <v>26868</v>
      </c>
      <c r="D18" s="20" t="s">
        <v>10</v>
      </c>
      <c r="E18" s="20" t="s">
        <v>10</v>
      </c>
      <c r="F18" s="20">
        <v>13</v>
      </c>
      <c r="G18" s="21">
        <v>106582</v>
      </c>
      <c r="H18" s="20" t="s">
        <v>10</v>
      </c>
      <c r="I18" s="20" t="s">
        <v>10</v>
      </c>
      <c r="J18" s="20">
        <v>15</v>
      </c>
      <c r="K18" s="20">
        <v>133450</v>
      </c>
      <c r="L18" s="20" t="s">
        <v>10</v>
      </c>
      <c r="M18" s="20" t="s">
        <v>10</v>
      </c>
      <c r="N18" s="20">
        <v>15</v>
      </c>
      <c r="O18" s="20">
        <v>133450</v>
      </c>
    </row>
    <row r="19" spans="1:15">
      <c r="A19" s="9"/>
      <c r="B19" s="20"/>
      <c r="C19" s="21"/>
      <c r="D19" s="20"/>
      <c r="E19" s="20"/>
      <c r="F19" s="20"/>
      <c r="G19" s="21"/>
      <c r="H19" s="20"/>
      <c r="I19" s="20"/>
      <c r="J19" s="20"/>
      <c r="K19" s="20"/>
      <c r="L19" s="20"/>
      <c r="M19" s="20"/>
      <c r="N19" s="20"/>
      <c r="O19" s="20"/>
    </row>
    <row r="20" spans="1:15">
      <c r="A20" s="31" t="s">
        <v>13</v>
      </c>
      <c r="B20" s="20"/>
      <c r="C20" s="21"/>
      <c r="D20" s="20"/>
      <c r="E20" s="20"/>
      <c r="F20" s="20"/>
      <c r="G20" s="21"/>
      <c r="H20" s="20"/>
      <c r="I20" s="20"/>
      <c r="J20" s="20"/>
      <c r="K20" s="20"/>
      <c r="L20" s="20"/>
      <c r="M20" s="20"/>
      <c r="N20" s="20"/>
      <c r="O20" s="20"/>
    </row>
    <row r="21" spans="1:15">
      <c r="A21" s="22" t="s">
        <v>36</v>
      </c>
      <c r="B21" s="20"/>
      <c r="C21" s="20" t="s">
        <v>10</v>
      </c>
      <c r="D21" s="20" t="s">
        <v>10</v>
      </c>
      <c r="E21" s="20" t="s">
        <v>10</v>
      </c>
      <c r="F21" s="20">
        <v>44</v>
      </c>
      <c r="G21" s="21">
        <v>567595</v>
      </c>
      <c r="H21" s="20" t="s">
        <v>10</v>
      </c>
      <c r="I21" s="20" t="s">
        <v>10</v>
      </c>
      <c r="J21" s="20">
        <v>44</v>
      </c>
      <c r="K21" s="21">
        <v>567595</v>
      </c>
      <c r="L21" s="20" t="s">
        <v>10</v>
      </c>
      <c r="M21" s="20" t="s">
        <v>10</v>
      </c>
      <c r="N21" s="20">
        <v>44</v>
      </c>
      <c r="O21" s="21">
        <v>567595</v>
      </c>
    </row>
    <row r="22" spans="1:15">
      <c r="A22" s="4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15" ht="18.75">
      <c r="A23" s="32" t="s">
        <v>14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>
      <c r="A24" s="22" t="s">
        <v>15</v>
      </c>
      <c r="B24" s="20" t="s">
        <v>10</v>
      </c>
      <c r="C24" s="20" t="s">
        <v>10</v>
      </c>
      <c r="D24" s="20">
        <v>78</v>
      </c>
      <c r="E24" s="21">
        <v>446853</v>
      </c>
      <c r="F24" s="20" t="s">
        <v>10</v>
      </c>
      <c r="G24" s="20" t="s">
        <v>10</v>
      </c>
      <c r="H24" s="20">
        <v>78</v>
      </c>
      <c r="I24" s="21">
        <v>770260</v>
      </c>
      <c r="J24" s="20" t="s">
        <v>10</v>
      </c>
      <c r="K24" s="20" t="s">
        <v>10</v>
      </c>
      <c r="L24" s="20">
        <v>156</v>
      </c>
      <c r="M24" s="21">
        <v>1217113</v>
      </c>
      <c r="N24" s="20">
        <v>156</v>
      </c>
      <c r="O24" s="21">
        <v>1217113</v>
      </c>
    </row>
    <row r="25" spans="1:15">
      <c r="A25" s="22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t="18.75">
      <c r="A26" s="33" t="s">
        <v>16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>
      <c r="A27" s="22" t="s">
        <v>27</v>
      </c>
      <c r="B27" s="20">
        <v>919</v>
      </c>
      <c r="C27" s="23">
        <v>2607344</v>
      </c>
      <c r="D27" s="20" t="s">
        <v>10</v>
      </c>
      <c r="E27" s="20" t="s">
        <v>10</v>
      </c>
      <c r="F27" s="20" t="s">
        <v>10</v>
      </c>
      <c r="G27" s="20" t="s">
        <v>10</v>
      </c>
      <c r="H27" s="20" t="s">
        <v>10</v>
      </c>
      <c r="I27" s="20" t="s">
        <v>10</v>
      </c>
      <c r="J27" s="20">
        <v>919</v>
      </c>
      <c r="K27" s="21">
        <v>2607344</v>
      </c>
      <c r="L27" s="20" t="s">
        <v>10</v>
      </c>
      <c r="M27" s="20" t="s">
        <v>10</v>
      </c>
      <c r="N27" s="20">
        <v>919</v>
      </c>
      <c r="O27" s="21">
        <v>2607344</v>
      </c>
    </row>
    <row r="28" spans="1:15">
      <c r="A28" s="22" t="s">
        <v>17</v>
      </c>
      <c r="B28" s="20">
        <v>12</v>
      </c>
      <c r="C28" s="20">
        <v>73488</v>
      </c>
      <c r="D28" s="20" t="s">
        <v>10</v>
      </c>
      <c r="E28" s="20" t="s">
        <v>10</v>
      </c>
      <c r="F28" s="20" t="s">
        <v>10</v>
      </c>
      <c r="G28" s="20" t="s">
        <v>10</v>
      </c>
      <c r="H28" s="20"/>
      <c r="I28" s="20" t="s">
        <v>10</v>
      </c>
      <c r="J28" s="20">
        <v>12</v>
      </c>
      <c r="K28" s="20">
        <v>73488</v>
      </c>
      <c r="L28" s="20" t="s">
        <v>10</v>
      </c>
      <c r="M28" s="20" t="s">
        <v>10</v>
      </c>
      <c r="N28" s="20">
        <v>12</v>
      </c>
      <c r="O28" s="20">
        <v>73488</v>
      </c>
    </row>
    <row r="29" spans="1:15">
      <c r="A29" s="22" t="s">
        <v>18</v>
      </c>
      <c r="B29" s="20" t="s">
        <v>10</v>
      </c>
      <c r="C29" s="20" t="s">
        <v>10</v>
      </c>
      <c r="D29" s="20" t="s">
        <v>10</v>
      </c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</row>
    <row r="30" spans="1:15">
      <c r="A30" s="22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t="18.75">
      <c r="A31" s="34" t="s">
        <v>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>
      <c r="A32" s="22" t="s">
        <v>20</v>
      </c>
      <c r="B32" s="20" t="s">
        <v>10</v>
      </c>
      <c r="C32" s="20" t="s">
        <v>10</v>
      </c>
      <c r="D32" s="20" t="s">
        <v>10</v>
      </c>
      <c r="E32" s="20" t="s">
        <v>10</v>
      </c>
      <c r="F32" s="20" t="s">
        <v>10</v>
      </c>
      <c r="G32" s="20" t="s">
        <v>10</v>
      </c>
      <c r="H32" s="20" t="s">
        <v>10</v>
      </c>
      <c r="I32" s="20" t="s">
        <v>10</v>
      </c>
      <c r="J32" s="20" t="s">
        <v>10</v>
      </c>
      <c r="K32" s="20" t="s">
        <v>10</v>
      </c>
      <c r="L32" s="20" t="s">
        <v>10</v>
      </c>
      <c r="M32" s="20" t="s">
        <v>10</v>
      </c>
      <c r="N32" s="20" t="s">
        <v>10</v>
      </c>
      <c r="O32" s="20" t="s">
        <v>10</v>
      </c>
    </row>
    <row r="33" spans="1:15">
      <c r="A33" s="22" t="s">
        <v>21</v>
      </c>
      <c r="B33" s="20" t="s">
        <v>10</v>
      </c>
      <c r="C33" s="20" t="s">
        <v>10</v>
      </c>
      <c r="D33" s="20" t="s">
        <v>10</v>
      </c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</row>
    <row r="34" spans="1:15">
      <c r="A34" s="22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ht="18.75">
      <c r="A35" s="35" t="s">
        <v>22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>
      <c r="A36" s="22" t="s">
        <v>23</v>
      </c>
      <c r="B36" s="20" t="s">
        <v>10</v>
      </c>
      <c r="C36" s="20" t="s">
        <v>10</v>
      </c>
      <c r="D36" s="20" t="s">
        <v>10</v>
      </c>
      <c r="E36" s="20" t="s">
        <v>10</v>
      </c>
      <c r="F36" s="20" t="s">
        <v>10</v>
      </c>
      <c r="G36" s="20" t="s">
        <v>10</v>
      </c>
      <c r="H36" s="20" t="s">
        <v>10</v>
      </c>
      <c r="I36" s="20" t="s">
        <v>10</v>
      </c>
      <c r="J36" s="20" t="s">
        <v>10</v>
      </c>
      <c r="K36" s="20" t="s">
        <v>10</v>
      </c>
      <c r="L36" s="20" t="s">
        <v>10</v>
      </c>
      <c r="M36" s="20" t="s">
        <v>10</v>
      </c>
      <c r="N36" s="20" t="s">
        <v>10</v>
      </c>
      <c r="O36" s="20" t="s">
        <v>10</v>
      </c>
    </row>
    <row r="37" spans="1:15">
      <c r="A37" s="22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t="18.75">
      <c r="A38" s="36" t="s">
        <v>24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>
      <c r="A39" s="22" t="s">
        <v>25</v>
      </c>
      <c r="B39" s="20">
        <v>28</v>
      </c>
      <c r="C39" s="21">
        <v>607379</v>
      </c>
      <c r="D39" s="20" t="s">
        <v>10</v>
      </c>
      <c r="E39" s="20" t="s">
        <v>10</v>
      </c>
      <c r="F39" s="20" t="s">
        <v>10</v>
      </c>
      <c r="G39" s="20" t="s">
        <v>10</v>
      </c>
      <c r="H39" s="20" t="s">
        <v>10</v>
      </c>
      <c r="I39" s="20" t="s">
        <v>10</v>
      </c>
      <c r="J39" s="20">
        <v>28</v>
      </c>
      <c r="K39" s="21">
        <v>607379</v>
      </c>
      <c r="L39" s="20" t="s">
        <v>10</v>
      </c>
      <c r="M39" s="20" t="s">
        <v>10</v>
      </c>
      <c r="N39" s="20">
        <v>28</v>
      </c>
      <c r="O39" s="21">
        <v>607379</v>
      </c>
    </row>
    <row r="40" spans="1:15">
      <c r="A40" s="22"/>
      <c r="B40" s="20"/>
      <c r="C40" s="21"/>
      <c r="D40" s="20"/>
      <c r="E40" s="20"/>
      <c r="F40" s="20"/>
      <c r="G40" s="20"/>
      <c r="H40" s="20"/>
      <c r="I40" s="20"/>
      <c r="J40" s="20"/>
      <c r="K40" s="21"/>
      <c r="L40" s="20"/>
      <c r="M40" s="20"/>
      <c r="N40" s="20"/>
      <c r="O40" s="21"/>
    </row>
    <row r="41" spans="1:15" ht="18.75">
      <c r="A41" s="4" t="s">
        <v>26</v>
      </c>
      <c r="B41" s="44">
        <f t="shared" ref="B41:O41" si="0">SUM(B13:B39)</f>
        <v>987</v>
      </c>
      <c r="C41" s="44">
        <f t="shared" si="0"/>
        <v>3456194</v>
      </c>
      <c r="D41" s="44">
        <f t="shared" si="0"/>
        <v>78</v>
      </c>
      <c r="E41" s="44">
        <f t="shared" si="0"/>
        <v>446853</v>
      </c>
      <c r="F41" s="44">
        <f t="shared" si="0"/>
        <v>68</v>
      </c>
      <c r="G41" s="44">
        <f t="shared" si="0"/>
        <v>701983</v>
      </c>
      <c r="H41" s="44">
        <f t="shared" si="0"/>
        <v>78</v>
      </c>
      <c r="I41" s="44">
        <f t="shared" si="0"/>
        <v>770260</v>
      </c>
      <c r="J41" s="44">
        <f t="shared" si="0"/>
        <v>1055</v>
      </c>
      <c r="K41" s="44">
        <f t="shared" si="0"/>
        <v>4158177</v>
      </c>
      <c r="L41" s="44">
        <f t="shared" si="0"/>
        <v>156</v>
      </c>
      <c r="M41" s="44">
        <f t="shared" si="0"/>
        <v>1217113</v>
      </c>
      <c r="N41" s="44">
        <f t="shared" si="0"/>
        <v>1211</v>
      </c>
      <c r="O41" s="44">
        <f t="shared" si="0"/>
        <v>5375290</v>
      </c>
    </row>
    <row r="42" spans="1:15" ht="18.75">
      <c r="A42" s="1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</row>
    <row r="43" spans="1:15">
      <c r="A43" s="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</row>
    <row r="44" spans="1:15">
      <c r="A44" s="3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7"/>
      <c r="M44" s="27"/>
      <c r="N44" s="27"/>
      <c r="O44" s="27"/>
    </row>
    <row r="45" spans="1:15">
      <c r="A45" s="28"/>
      <c r="B45" s="28"/>
      <c r="C45" s="28"/>
      <c r="D45" s="28"/>
      <c r="E45" s="28" t="s">
        <v>37</v>
      </c>
      <c r="F45" s="26"/>
      <c r="G45" s="26"/>
      <c r="H45" s="26"/>
      <c r="I45" s="26"/>
      <c r="J45" s="25"/>
      <c r="K45" s="25"/>
      <c r="L45" s="27"/>
      <c r="M45" s="27"/>
      <c r="N45" s="27"/>
      <c r="O45" s="27"/>
    </row>
    <row r="46" spans="1:15">
      <c r="A46" s="1"/>
      <c r="B46" s="20"/>
      <c r="C46" s="20"/>
      <c r="D46" s="20"/>
      <c r="E46" s="25"/>
      <c r="F46" s="25"/>
      <c r="G46" s="25"/>
      <c r="H46" s="20"/>
      <c r="I46" s="20"/>
      <c r="J46" s="20"/>
      <c r="K46" s="20"/>
      <c r="L46" s="20"/>
      <c r="M46" s="20"/>
      <c r="N46" s="20"/>
      <c r="O46" s="20"/>
    </row>
    <row r="47" spans="1:15">
      <c r="A47" s="1" t="s">
        <v>38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>
      <c r="A48" s="6" t="s">
        <v>39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</row>
    <row r="49" spans="1:15">
      <c r="A49" s="6" t="s">
        <v>40</v>
      </c>
      <c r="B49" s="24" t="s">
        <v>5</v>
      </c>
      <c r="C49" s="24" t="s">
        <v>6</v>
      </c>
      <c r="D49" s="24" t="s">
        <v>5</v>
      </c>
      <c r="E49" s="24" t="s">
        <v>6</v>
      </c>
      <c r="F49" s="24" t="s">
        <v>5</v>
      </c>
      <c r="G49" s="24" t="s">
        <v>6</v>
      </c>
      <c r="H49" s="24" t="s">
        <v>7</v>
      </c>
      <c r="I49" s="24" t="s">
        <v>6</v>
      </c>
      <c r="J49" s="24" t="s">
        <v>7</v>
      </c>
      <c r="K49" s="24" t="s">
        <v>6</v>
      </c>
      <c r="L49" s="24" t="s">
        <v>5</v>
      </c>
      <c r="M49" s="24" t="s">
        <v>6</v>
      </c>
      <c r="N49" s="24" t="s">
        <v>7</v>
      </c>
      <c r="O49" s="24" t="s">
        <v>6</v>
      </c>
    </row>
    <row r="50" spans="1:15">
      <c r="A50" s="6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</row>
    <row r="51" spans="1:15" ht="18.75">
      <c r="A51" s="29" t="s">
        <v>8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pans="1:15">
      <c r="A52" s="22" t="s">
        <v>9</v>
      </c>
      <c r="B52" s="20">
        <v>4</v>
      </c>
      <c r="C52" s="21">
        <v>38484</v>
      </c>
      <c r="D52" s="20" t="s">
        <v>10</v>
      </c>
      <c r="E52" s="20" t="s">
        <v>10</v>
      </c>
      <c r="F52" s="20">
        <v>22</v>
      </c>
      <c r="G52" s="21">
        <v>175588</v>
      </c>
      <c r="H52" s="20" t="s">
        <v>10</v>
      </c>
      <c r="I52" s="20" t="s">
        <v>10</v>
      </c>
      <c r="J52" s="20">
        <v>26</v>
      </c>
      <c r="K52" s="20">
        <v>214072</v>
      </c>
      <c r="L52" s="20" t="s">
        <v>10</v>
      </c>
      <c r="M52" s="20" t="s">
        <v>10</v>
      </c>
      <c r="N52" s="20">
        <v>26</v>
      </c>
      <c r="O52" s="20">
        <v>214072</v>
      </c>
    </row>
    <row r="53" spans="1:15">
      <c r="A53" s="2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  <row r="54" spans="1:15" ht="18.75">
      <c r="A54" s="30" t="s">
        <v>44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</row>
    <row r="55" spans="1:15">
      <c r="A55" s="22" t="s">
        <v>11</v>
      </c>
      <c r="B55" s="20">
        <v>25</v>
      </c>
      <c r="C55" s="21">
        <v>140530</v>
      </c>
      <c r="D55" s="20" t="s">
        <v>10</v>
      </c>
      <c r="E55" s="20" t="s">
        <v>10</v>
      </c>
      <c r="F55" s="21">
        <v>11</v>
      </c>
      <c r="G55" s="21">
        <v>48103</v>
      </c>
      <c r="H55" s="20" t="s">
        <v>10</v>
      </c>
      <c r="I55" s="20" t="s">
        <v>10</v>
      </c>
      <c r="J55" s="20">
        <v>36</v>
      </c>
      <c r="K55" s="21">
        <v>188633</v>
      </c>
      <c r="L55" s="20" t="s">
        <v>10</v>
      </c>
      <c r="M55" s="20" t="s">
        <v>10</v>
      </c>
      <c r="N55" s="20">
        <v>36</v>
      </c>
      <c r="O55" s="21">
        <v>188633</v>
      </c>
    </row>
    <row r="56" spans="1:15">
      <c r="A56" s="9" t="s">
        <v>12</v>
      </c>
      <c r="B56" s="20" t="s">
        <v>10</v>
      </c>
      <c r="C56" s="20" t="s">
        <v>10</v>
      </c>
      <c r="D56" s="20" t="s">
        <v>10</v>
      </c>
      <c r="E56" s="20" t="s">
        <v>10</v>
      </c>
      <c r="F56" s="20" t="s">
        <v>10</v>
      </c>
      <c r="G56" s="20" t="s">
        <v>10</v>
      </c>
      <c r="H56" s="20" t="s">
        <v>10</v>
      </c>
      <c r="I56" s="20" t="s">
        <v>10</v>
      </c>
      <c r="J56" s="20" t="s">
        <v>10</v>
      </c>
      <c r="K56" s="20" t="s">
        <v>10</v>
      </c>
      <c r="L56" s="20" t="s">
        <v>10</v>
      </c>
      <c r="M56" s="20" t="s">
        <v>10</v>
      </c>
      <c r="N56" s="20" t="s">
        <v>10</v>
      </c>
      <c r="O56" s="20" t="s">
        <v>10</v>
      </c>
    </row>
    <row r="57" spans="1:15">
      <c r="A57" s="22" t="s">
        <v>33</v>
      </c>
      <c r="B57" s="20">
        <v>18</v>
      </c>
      <c r="C57" s="20">
        <v>279160</v>
      </c>
      <c r="D57" s="20" t="s">
        <v>10</v>
      </c>
      <c r="E57" s="20" t="s">
        <v>10</v>
      </c>
      <c r="F57" s="21">
        <v>35</v>
      </c>
      <c r="G57" s="21">
        <v>216219</v>
      </c>
      <c r="H57" s="20" t="s">
        <v>10</v>
      </c>
      <c r="I57" s="20" t="s">
        <v>10</v>
      </c>
      <c r="J57" s="21">
        <v>53</v>
      </c>
      <c r="K57" s="21">
        <v>495379</v>
      </c>
      <c r="L57" s="20" t="s">
        <v>10</v>
      </c>
      <c r="M57" s="20" t="s">
        <v>10</v>
      </c>
      <c r="N57" s="21">
        <v>53</v>
      </c>
      <c r="O57" s="21">
        <v>495379</v>
      </c>
    </row>
    <row r="58" spans="1:15">
      <c r="A58" s="22"/>
      <c r="B58" s="20"/>
      <c r="C58" s="20"/>
      <c r="D58" s="20"/>
      <c r="E58" s="20"/>
      <c r="F58" s="21"/>
      <c r="G58" s="21"/>
      <c r="H58" s="20"/>
      <c r="I58" s="20"/>
      <c r="J58" s="21"/>
      <c r="K58" s="21"/>
      <c r="L58" s="20"/>
      <c r="M58" s="20"/>
      <c r="N58" s="21"/>
      <c r="O58" s="21"/>
    </row>
    <row r="59" spans="1:15">
      <c r="A59" s="31" t="s">
        <v>13</v>
      </c>
      <c r="B59" s="20"/>
      <c r="C59" s="20"/>
      <c r="D59" s="20"/>
      <c r="E59" s="20"/>
      <c r="F59" s="21"/>
      <c r="G59" s="21"/>
      <c r="H59" s="20"/>
      <c r="I59" s="20"/>
      <c r="J59" s="21"/>
      <c r="K59" s="21"/>
      <c r="L59" s="20"/>
      <c r="M59" s="20"/>
      <c r="N59" s="21"/>
      <c r="O59" s="21"/>
    </row>
    <row r="60" spans="1:15">
      <c r="A60" s="22" t="s">
        <v>41</v>
      </c>
      <c r="B60" s="20" t="s">
        <v>10</v>
      </c>
      <c r="C60" s="20" t="s">
        <v>10</v>
      </c>
      <c r="D60" s="20" t="s">
        <v>10</v>
      </c>
      <c r="E60" s="20" t="s">
        <v>10</v>
      </c>
      <c r="F60" s="20" t="s">
        <v>10</v>
      </c>
      <c r="G60" s="20" t="s">
        <v>10</v>
      </c>
      <c r="H60" s="20" t="s">
        <v>10</v>
      </c>
      <c r="I60" s="20" t="s">
        <v>10</v>
      </c>
      <c r="J60" s="20" t="s">
        <v>10</v>
      </c>
      <c r="K60" s="20" t="s">
        <v>10</v>
      </c>
      <c r="L60" s="20" t="s">
        <v>10</v>
      </c>
      <c r="M60" s="20" t="s">
        <v>10</v>
      </c>
      <c r="N60" s="20" t="s">
        <v>10</v>
      </c>
      <c r="O60" s="20" t="s">
        <v>10</v>
      </c>
    </row>
    <row r="61" spans="1:15">
      <c r="A61" s="1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</row>
    <row r="62" spans="1:15" ht="18.75">
      <c r="A62" s="32" t="s">
        <v>14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>
      <c r="A63" s="22" t="s">
        <v>15</v>
      </c>
      <c r="B63" s="20" t="s">
        <v>10</v>
      </c>
      <c r="C63" s="20" t="s">
        <v>10</v>
      </c>
      <c r="D63" s="20">
        <v>136</v>
      </c>
      <c r="E63" s="20">
        <v>1083512</v>
      </c>
      <c r="F63" s="20" t="s">
        <v>10</v>
      </c>
      <c r="G63" s="20" t="s">
        <v>10</v>
      </c>
      <c r="H63" s="20">
        <v>21</v>
      </c>
      <c r="I63" s="20">
        <v>146166</v>
      </c>
      <c r="J63" s="20" t="s">
        <v>10</v>
      </c>
      <c r="K63" s="20" t="s">
        <v>10</v>
      </c>
      <c r="L63" s="20">
        <v>157</v>
      </c>
      <c r="M63" s="21">
        <v>1229678</v>
      </c>
      <c r="N63" s="20">
        <v>157</v>
      </c>
      <c r="O63" s="21">
        <v>1229678</v>
      </c>
    </row>
    <row r="64" spans="1:15">
      <c r="A64" s="22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t="18.75">
      <c r="A65" s="33" t="s">
        <v>16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</row>
    <row r="66" spans="1:15">
      <c r="A66" s="22" t="s">
        <v>27</v>
      </c>
      <c r="B66" s="20" t="s">
        <v>10</v>
      </c>
      <c r="C66" s="20" t="s">
        <v>10</v>
      </c>
      <c r="D66" s="20">
        <v>33</v>
      </c>
      <c r="E66" s="20">
        <v>615193</v>
      </c>
      <c r="F66" s="20" t="s">
        <v>10</v>
      </c>
      <c r="G66" s="20" t="s">
        <v>10</v>
      </c>
      <c r="H66" s="21">
        <v>765</v>
      </c>
      <c r="I66" s="21">
        <v>8644247</v>
      </c>
      <c r="J66" s="20" t="s">
        <v>10</v>
      </c>
      <c r="K66" s="20" t="s">
        <v>10</v>
      </c>
      <c r="L66" s="21">
        <v>798</v>
      </c>
      <c r="M66" s="21">
        <v>9259440</v>
      </c>
      <c r="N66" s="21">
        <v>798</v>
      </c>
      <c r="O66" s="21">
        <v>9259440</v>
      </c>
    </row>
    <row r="67" spans="1:15">
      <c r="A67" s="22" t="s">
        <v>17</v>
      </c>
      <c r="B67" s="20">
        <v>12</v>
      </c>
      <c r="C67" s="20">
        <v>73488</v>
      </c>
      <c r="D67" s="20" t="s">
        <v>10</v>
      </c>
      <c r="E67" s="20" t="s">
        <v>10</v>
      </c>
      <c r="F67" s="20" t="s">
        <v>10</v>
      </c>
      <c r="G67" s="20" t="s">
        <v>10</v>
      </c>
      <c r="H67" s="20" t="s">
        <v>10</v>
      </c>
      <c r="I67" s="20" t="s">
        <v>10</v>
      </c>
      <c r="J67" s="20">
        <v>12</v>
      </c>
      <c r="K67" s="20">
        <v>73488</v>
      </c>
      <c r="L67" s="20" t="s">
        <v>10</v>
      </c>
      <c r="M67" s="20" t="s">
        <v>10</v>
      </c>
      <c r="N67" s="20">
        <v>12</v>
      </c>
      <c r="O67" s="20">
        <v>73488</v>
      </c>
    </row>
    <row r="68" spans="1:15">
      <c r="A68" s="22" t="s">
        <v>18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>
      <c r="A69" s="22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</row>
    <row r="70" spans="1:15" ht="18.75">
      <c r="A70" s="34" t="s">
        <v>19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>
      <c r="A71" s="22" t="s">
        <v>20</v>
      </c>
      <c r="B71" s="20" t="s">
        <v>10</v>
      </c>
      <c r="C71" s="20" t="s">
        <v>10</v>
      </c>
      <c r="D71" s="20" t="s">
        <v>10</v>
      </c>
      <c r="E71" s="20" t="s">
        <v>10</v>
      </c>
      <c r="F71" s="20" t="s">
        <v>10</v>
      </c>
      <c r="G71" s="20" t="s">
        <v>10</v>
      </c>
      <c r="H71" s="20" t="s">
        <v>10</v>
      </c>
      <c r="I71" s="20" t="s">
        <v>10</v>
      </c>
      <c r="J71" s="20" t="s">
        <v>10</v>
      </c>
      <c r="K71" s="20" t="s">
        <v>10</v>
      </c>
      <c r="L71" s="20" t="s">
        <v>10</v>
      </c>
      <c r="M71" s="20" t="s">
        <v>10</v>
      </c>
      <c r="N71" s="20" t="s">
        <v>42</v>
      </c>
      <c r="O71" s="20" t="s">
        <v>10</v>
      </c>
    </row>
    <row r="72" spans="1:15">
      <c r="A72" s="22" t="s">
        <v>21</v>
      </c>
      <c r="B72" s="20" t="s">
        <v>10</v>
      </c>
      <c r="C72" s="20" t="s">
        <v>10</v>
      </c>
      <c r="D72" s="20" t="s">
        <v>10</v>
      </c>
      <c r="E72" s="20" t="s">
        <v>10</v>
      </c>
      <c r="F72" s="20" t="s">
        <v>10</v>
      </c>
      <c r="G72" s="20" t="s">
        <v>10</v>
      </c>
      <c r="H72" s="20" t="s">
        <v>10</v>
      </c>
      <c r="I72" s="20" t="s">
        <v>10</v>
      </c>
      <c r="J72" s="20"/>
      <c r="K72" s="20"/>
      <c r="L72" s="20" t="s">
        <v>10</v>
      </c>
      <c r="M72" s="20" t="s">
        <v>10</v>
      </c>
      <c r="N72" s="20" t="s">
        <v>10</v>
      </c>
      <c r="O72" s="20" t="s">
        <v>10</v>
      </c>
    </row>
    <row r="73" spans="1:15">
      <c r="A73" s="22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</row>
    <row r="74" spans="1:15" ht="18.75">
      <c r="A74" s="35" t="s">
        <v>22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1"/>
    </row>
    <row r="75" spans="1:15">
      <c r="A75" s="22" t="s">
        <v>23</v>
      </c>
      <c r="B75" s="20" t="s">
        <v>10</v>
      </c>
      <c r="C75" s="20" t="s">
        <v>10</v>
      </c>
      <c r="D75" s="20" t="s">
        <v>10</v>
      </c>
      <c r="E75" s="20" t="s">
        <v>10</v>
      </c>
      <c r="F75" s="20" t="s">
        <v>10</v>
      </c>
      <c r="G75" s="20" t="s">
        <v>10</v>
      </c>
      <c r="H75" s="20" t="s">
        <v>10</v>
      </c>
      <c r="I75" s="20" t="s">
        <v>10</v>
      </c>
      <c r="J75" s="20" t="s">
        <v>10</v>
      </c>
      <c r="K75" s="20" t="s">
        <v>10</v>
      </c>
      <c r="L75" s="20" t="s">
        <v>10</v>
      </c>
      <c r="M75" s="20" t="s">
        <v>10</v>
      </c>
      <c r="N75" s="20" t="s">
        <v>10</v>
      </c>
      <c r="O75" s="20" t="s">
        <v>10</v>
      </c>
    </row>
    <row r="76" spans="1:15">
      <c r="A76" s="22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t="18.75">
      <c r="A77" s="36" t="s">
        <v>24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</row>
    <row r="78" spans="1:15">
      <c r="A78" s="22" t="s">
        <v>25</v>
      </c>
      <c r="B78" s="20">
        <v>1</v>
      </c>
      <c r="C78" s="20">
        <v>2135</v>
      </c>
      <c r="D78" s="20" t="s">
        <v>10</v>
      </c>
      <c r="E78" s="20" t="s">
        <v>10</v>
      </c>
      <c r="F78" s="20" t="s">
        <v>10</v>
      </c>
      <c r="G78" s="20" t="s">
        <v>10</v>
      </c>
      <c r="H78" s="20" t="s">
        <v>10</v>
      </c>
      <c r="I78" s="20" t="s">
        <v>10</v>
      </c>
      <c r="J78" s="20">
        <v>1</v>
      </c>
      <c r="K78" s="20">
        <v>2135</v>
      </c>
      <c r="L78" s="20" t="s">
        <v>10</v>
      </c>
      <c r="M78" s="20" t="s">
        <v>10</v>
      </c>
      <c r="N78" s="20">
        <v>1</v>
      </c>
      <c r="O78" s="20">
        <v>2135</v>
      </c>
    </row>
    <row r="79" spans="1:15">
      <c r="A79" s="22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</row>
    <row r="80" spans="1:15" ht="18.75">
      <c r="A80" s="38" t="s">
        <v>26</v>
      </c>
      <c r="B80" s="44">
        <f t="shared" ref="B80:O80" si="1">SUM(B52:B78)</f>
        <v>60</v>
      </c>
      <c r="C80" s="44">
        <f t="shared" si="1"/>
        <v>533797</v>
      </c>
      <c r="D80" s="44">
        <f t="shared" si="1"/>
        <v>169</v>
      </c>
      <c r="E80" s="44">
        <f t="shared" si="1"/>
        <v>1698705</v>
      </c>
      <c r="F80" s="44">
        <f t="shared" si="1"/>
        <v>68</v>
      </c>
      <c r="G80" s="44">
        <f t="shared" si="1"/>
        <v>439910</v>
      </c>
      <c r="H80" s="44">
        <f t="shared" si="1"/>
        <v>786</v>
      </c>
      <c r="I80" s="44">
        <f t="shared" si="1"/>
        <v>8790413</v>
      </c>
      <c r="J80" s="44">
        <f t="shared" si="1"/>
        <v>128</v>
      </c>
      <c r="K80" s="44">
        <f t="shared" si="1"/>
        <v>973707</v>
      </c>
      <c r="L80" s="44">
        <f t="shared" si="1"/>
        <v>955</v>
      </c>
      <c r="M80" s="44">
        <f t="shared" si="1"/>
        <v>10489118</v>
      </c>
      <c r="N80" s="44">
        <f t="shared" si="1"/>
        <v>1083</v>
      </c>
      <c r="O80" s="44">
        <f t="shared" si="1"/>
        <v>11462825</v>
      </c>
    </row>
  </sheetData>
  <mergeCells count="1">
    <mergeCell ref="F2:G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H78"/>
  <sheetViews>
    <sheetView topLeftCell="A49" workbookViewId="0">
      <selection activeCell="F78" sqref="F78"/>
    </sheetView>
  </sheetViews>
  <sheetFormatPr defaultRowHeight="15"/>
  <cols>
    <col min="2" max="2" width="26" customWidth="1"/>
    <col min="3" max="3" width="16.7109375" customWidth="1"/>
    <col min="4" max="4" width="23.28515625" customWidth="1"/>
    <col min="6" max="6" width="25" customWidth="1"/>
    <col min="7" max="7" width="17.5703125" customWidth="1"/>
    <col min="8" max="8" width="23.28515625" customWidth="1"/>
    <col min="12" max="12" width="14.42578125" customWidth="1"/>
  </cols>
  <sheetData>
    <row r="2" spans="2:8" ht="15.75">
      <c r="B2" s="7"/>
      <c r="C2" s="7" t="s">
        <v>0</v>
      </c>
      <c r="D2" s="40" t="s">
        <v>30</v>
      </c>
      <c r="E2" s="40"/>
      <c r="F2" s="40"/>
      <c r="G2" s="7"/>
      <c r="H2" s="7"/>
    </row>
    <row r="3" spans="2:8" ht="15.75">
      <c r="B3" s="7"/>
      <c r="C3" s="7"/>
      <c r="D3" s="40"/>
      <c r="E3" s="40"/>
      <c r="F3" s="40"/>
      <c r="G3" s="7"/>
      <c r="H3" s="7"/>
    </row>
    <row r="4" spans="2:8" ht="59.25" customHeight="1">
      <c r="B4" s="41" t="s">
        <v>46</v>
      </c>
      <c r="C4" s="41"/>
      <c r="D4" s="41"/>
      <c r="E4" s="41"/>
      <c r="F4" s="41"/>
      <c r="G4" s="41"/>
      <c r="H4" s="41"/>
    </row>
    <row r="5" spans="2:8" ht="21" customHeight="1">
      <c r="B5" s="42" t="s">
        <v>28</v>
      </c>
      <c r="C5" s="8" t="s">
        <v>34</v>
      </c>
      <c r="D5" s="8" t="s">
        <v>35</v>
      </c>
      <c r="E5" s="8"/>
      <c r="F5" s="42" t="s">
        <v>28</v>
      </c>
      <c r="G5" s="8" t="s">
        <v>34</v>
      </c>
      <c r="H5" s="8" t="s">
        <v>35</v>
      </c>
    </row>
    <row r="6" spans="2:8" s="1" customFormat="1" ht="15.75" customHeight="1">
      <c r="B6" s="42"/>
      <c r="C6" s="8" t="s">
        <v>29</v>
      </c>
      <c r="D6" s="8" t="s">
        <v>29</v>
      </c>
      <c r="E6" s="8"/>
      <c r="F6" s="42"/>
      <c r="G6" s="8" t="s">
        <v>31</v>
      </c>
      <c r="H6" s="8" t="s">
        <v>31</v>
      </c>
    </row>
    <row r="7" spans="2:8">
      <c r="B7" s="22" t="s">
        <v>36</v>
      </c>
      <c r="C7" s="20">
        <v>0</v>
      </c>
      <c r="D7" s="20">
        <v>44</v>
      </c>
      <c r="F7" s="22" t="s">
        <v>41</v>
      </c>
      <c r="G7" s="20">
        <v>0</v>
      </c>
      <c r="H7" s="21">
        <v>568</v>
      </c>
    </row>
    <row r="8" spans="2:8">
      <c r="B8" s="9" t="s">
        <v>11</v>
      </c>
      <c r="C8" s="20">
        <v>25</v>
      </c>
      <c r="D8" s="20">
        <v>3</v>
      </c>
      <c r="F8" s="22" t="s">
        <v>11</v>
      </c>
      <c r="G8" s="21">
        <v>141</v>
      </c>
      <c r="H8" s="21">
        <v>14</v>
      </c>
    </row>
    <row r="9" spans="2:8">
      <c r="B9" s="22" t="s">
        <v>15</v>
      </c>
      <c r="C9" s="20">
        <v>78</v>
      </c>
      <c r="D9" s="20">
        <v>78</v>
      </c>
      <c r="F9" s="22" t="s">
        <v>15</v>
      </c>
      <c r="G9" s="21">
        <v>447</v>
      </c>
      <c r="H9" s="21">
        <v>770</v>
      </c>
    </row>
    <row r="10" spans="2:8">
      <c r="B10" s="22" t="s">
        <v>12</v>
      </c>
      <c r="C10" s="20">
        <v>0</v>
      </c>
      <c r="D10" s="20">
        <v>0</v>
      </c>
      <c r="F10" s="9" t="s">
        <v>12</v>
      </c>
      <c r="G10" s="20">
        <v>0</v>
      </c>
      <c r="H10" s="20">
        <v>0</v>
      </c>
    </row>
    <row r="11" spans="2:8">
      <c r="B11" s="22" t="s">
        <v>21</v>
      </c>
      <c r="C11" s="20">
        <v>0</v>
      </c>
      <c r="D11" s="20">
        <v>0</v>
      </c>
      <c r="F11" s="22" t="s">
        <v>21</v>
      </c>
      <c r="G11" s="20">
        <v>0</v>
      </c>
      <c r="H11" s="20">
        <v>0</v>
      </c>
    </row>
    <row r="12" spans="2:8">
      <c r="B12" s="9" t="s">
        <v>33</v>
      </c>
      <c r="C12" s="20">
        <v>2</v>
      </c>
      <c r="D12" s="20">
        <v>13</v>
      </c>
      <c r="F12" s="22" t="s">
        <v>33</v>
      </c>
      <c r="G12" s="21">
        <v>27</v>
      </c>
      <c r="H12" s="21">
        <v>106</v>
      </c>
    </row>
    <row r="13" spans="2:8">
      <c r="B13" s="22" t="s">
        <v>20</v>
      </c>
      <c r="C13" s="20">
        <v>0</v>
      </c>
      <c r="D13" s="20">
        <v>0</v>
      </c>
      <c r="F13" s="22" t="s">
        <v>20</v>
      </c>
      <c r="G13" s="20">
        <v>0</v>
      </c>
      <c r="H13" s="20">
        <v>0</v>
      </c>
    </row>
    <row r="14" spans="2:8">
      <c r="B14" s="9" t="s">
        <v>9</v>
      </c>
      <c r="C14" s="20">
        <v>1</v>
      </c>
      <c r="D14" s="20">
        <v>8</v>
      </c>
      <c r="F14" s="22" t="s">
        <v>9</v>
      </c>
      <c r="G14" s="20">
        <v>1</v>
      </c>
      <c r="H14" s="21">
        <v>14</v>
      </c>
    </row>
    <row r="15" spans="2:8">
      <c r="B15" s="22" t="s">
        <v>23</v>
      </c>
      <c r="C15" s="20">
        <v>0</v>
      </c>
      <c r="D15" s="20">
        <v>0</v>
      </c>
      <c r="F15" s="22" t="s">
        <v>23</v>
      </c>
      <c r="G15" s="20">
        <v>0</v>
      </c>
      <c r="H15" s="20">
        <v>0</v>
      </c>
    </row>
    <row r="16" spans="2:8">
      <c r="B16" s="22" t="s">
        <v>27</v>
      </c>
      <c r="C16" s="20">
        <v>919</v>
      </c>
      <c r="D16" s="20">
        <v>0</v>
      </c>
      <c r="F16" s="22" t="s">
        <v>27</v>
      </c>
      <c r="G16" s="21">
        <v>2607</v>
      </c>
      <c r="H16" s="20">
        <v>0</v>
      </c>
    </row>
    <row r="17" spans="2:8" s="1" customFormat="1">
      <c r="B17" s="22" t="s">
        <v>17</v>
      </c>
      <c r="C17" s="20">
        <v>12</v>
      </c>
      <c r="D17" s="20">
        <v>0</v>
      </c>
      <c r="F17" s="22" t="s">
        <v>17</v>
      </c>
      <c r="G17" s="20">
        <v>73</v>
      </c>
      <c r="H17" s="20">
        <v>0</v>
      </c>
    </row>
    <row r="18" spans="2:8" s="1" customFormat="1">
      <c r="B18" s="22" t="s">
        <v>25</v>
      </c>
      <c r="C18" s="20">
        <v>28</v>
      </c>
      <c r="D18" s="20">
        <v>0</v>
      </c>
      <c r="F18" s="22" t="s">
        <v>25</v>
      </c>
      <c r="G18" s="21">
        <v>607</v>
      </c>
      <c r="H18" s="20">
        <v>0</v>
      </c>
    </row>
    <row r="19" spans="2:8" s="1" customFormat="1" ht="18.75">
      <c r="B19" s="11" t="s">
        <v>26</v>
      </c>
      <c r="C19" s="11">
        <f>SUM(C7:C18)</f>
        <v>1065</v>
      </c>
      <c r="D19" s="11">
        <f>SUM(D7:D18)</f>
        <v>146</v>
      </c>
      <c r="F19" s="9" t="s">
        <v>26</v>
      </c>
      <c r="G19" s="9">
        <v>3903</v>
      </c>
      <c r="H19" s="9">
        <v>1472</v>
      </c>
    </row>
    <row r="20" spans="2:8" s="1" customFormat="1" ht="18.75">
      <c r="B20" s="11"/>
      <c r="C20" s="11"/>
      <c r="D20" s="11"/>
      <c r="F20" s="9"/>
      <c r="G20" s="9"/>
      <c r="H20" s="9"/>
    </row>
    <row r="21" spans="2:8">
      <c r="C21" s="9"/>
      <c r="D21" s="9"/>
      <c r="F21" s="9"/>
      <c r="G21" s="9"/>
      <c r="H21" s="9"/>
    </row>
    <row r="22" spans="2:8">
      <c r="C22" s="9"/>
      <c r="D22" s="9"/>
      <c r="F22" s="9"/>
      <c r="G22" s="9"/>
      <c r="H22" s="9"/>
    </row>
    <row r="23" spans="2:8">
      <c r="C23" s="9"/>
      <c r="D23" s="9"/>
      <c r="F23" s="9"/>
      <c r="G23" s="9"/>
      <c r="H23" s="9"/>
    </row>
    <row r="24" spans="2:8">
      <c r="B24" s="1"/>
      <c r="C24" s="9"/>
      <c r="D24" s="9"/>
      <c r="F24" s="9"/>
      <c r="G24" s="9"/>
      <c r="H24" s="9"/>
    </row>
    <row r="25" spans="2:8">
      <c r="B25" s="1"/>
      <c r="C25" s="9"/>
      <c r="D25" s="9"/>
      <c r="F25" s="9"/>
      <c r="G25" s="9"/>
      <c r="H25" s="9"/>
    </row>
    <row r="26" spans="2:8">
      <c r="C26" s="9"/>
      <c r="D26" s="9"/>
      <c r="G26" s="9"/>
      <c r="H26" s="9"/>
    </row>
    <row r="27" spans="2:8">
      <c r="B27" s="1"/>
    </row>
    <row r="49" spans="2:8" s="1" customFormat="1"/>
    <row r="50" spans="2:8" s="1" customFormat="1"/>
    <row r="51" spans="2:8" s="1" customFormat="1"/>
    <row r="52" spans="2:8" s="1" customFormat="1"/>
    <row r="53" spans="2:8" s="1" customFormat="1"/>
    <row r="55" spans="2:8" ht="15.75">
      <c r="B55" s="7"/>
      <c r="C55" s="7" t="s">
        <v>0</v>
      </c>
      <c r="D55" s="40" t="s">
        <v>32</v>
      </c>
      <c r="E55" s="40"/>
      <c r="F55" s="40"/>
      <c r="G55" s="7"/>
      <c r="H55" s="7"/>
    </row>
    <row r="56" spans="2:8" ht="15.75">
      <c r="B56" s="7"/>
      <c r="C56" s="7"/>
      <c r="D56" s="40"/>
      <c r="E56" s="40"/>
      <c r="F56" s="40"/>
      <c r="G56" s="7"/>
      <c r="H56" s="7"/>
    </row>
    <row r="57" spans="2:8" ht="40.5" customHeight="1">
      <c r="B57" s="41" t="s">
        <v>47</v>
      </c>
      <c r="C57" s="41"/>
      <c r="D57" s="41"/>
      <c r="E57" s="41"/>
      <c r="F57" s="41"/>
      <c r="G57" s="41"/>
      <c r="H57" s="41"/>
    </row>
    <row r="60" spans="2:8" ht="15.75">
      <c r="B60" s="42" t="s">
        <v>28</v>
      </c>
      <c r="C60" s="8" t="s">
        <v>34</v>
      </c>
      <c r="D60" s="8" t="s">
        <v>35</v>
      </c>
      <c r="E60" s="8"/>
      <c r="F60" s="42" t="s">
        <v>28</v>
      </c>
      <c r="G60" s="8" t="s">
        <v>34</v>
      </c>
      <c r="H60" s="8" t="s">
        <v>35</v>
      </c>
    </row>
    <row r="61" spans="2:8" ht="15.75">
      <c r="B61" s="42"/>
      <c r="C61" s="8" t="s">
        <v>29</v>
      </c>
      <c r="D61" s="8" t="s">
        <v>29</v>
      </c>
      <c r="E61" s="8"/>
      <c r="F61" s="42"/>
      <c r="G61" s="8" t="s">
        <v>31</v>
      </c>
      <c r="H61" s="8" t="s">
        <v>31</v>
      </c>
    </row>
    <row r="62" spans="2:8">
      <c r="B62" s="22" t="s">
        <v>41</v>
      </c>
      <c r="C62" s="20">
        <v>0</v>
      </c>
      <c r="D62" s="20">
        <v>0</v>
      </c>
      <c r="E62" s="1"/>
      <c r="F62" s="22" t="s">
        <v>41</v>
      </c>
      <c r="G62" s="20">
        <v>0</v>
      </c>
      <c r="H62" s="20">
        <v>0</v>
      </c>
    </row>
    <row r="63" spans="2:8">
      <c r="B63" s="22" t="s">
        <v>11</v>
      </c>
      <c r="C63" s="20">
        <v>25</v>
      </c>
      <c r="D63" s="21">
        <v>11</v>
      </c>
      <c r="E63" s="1"/>
      <c r="F63" s="22" t="s">
        <v>11</v>
      </c>
      <c r="G63" s="21">
        <v>141</v>
      </c>
      <c r="H63" s="21">
        <v>48</v>
      </c>
    </row>
    <row r="64" spans="2:8">
      <c r="B64" s="22" t="s">
        <v>15</v>
      </c>
      <c r="C64" s="20">
        <v>136</v>
      </c>
      <c r="D64" s="20">
        <v>21</v>
      </c>
      <c r="E64" s="1"/>
      <c r="F64" s="22" t="s">
        <v>15</v>
      </c>
      <c r="G64" s="20">
        <v>1084</v>
      </c>
      <c r="H64" s="20">
        <v>146</v>
      </c>
    </row>
    <row r="65" spans="2:8">
      <c r="B65" s="9" t="s">
        <v>12</v>
      </c>
      <c r="C65" s="20">
        <v>0</v>
      </c>
      <c r="D65" s="20">
        <v>0</v>
      </c>
      <c r="E65" s="1"/>
      <c r="F65" s="9" t="s">
        <v>12</v>
      </c>
      <c r="G65" s="20">
        <v>0</v>
      </c>
      <c r="H65" s="20">
        <v>0</v>
      </c>
    </row>
    <row r="66" spans="2:8">
      <c r="B66" s="22" t="s">
        <v>21</v>
      </c>
      <c r="C66" s="20">
        <v>0</v>
      </c>
      <c r="D66" s="20">
        <v>0</v>
      </c>
      <c r="E66" s="1"/>
      <c r="F66" s="22" t="s">
        <v>21</v>
      </c>
      <c r="G66" s="20">
        <v>0</v>
      </c>
      <c r="H66" s="20">
        <v>0</v>
      </c>
    </row>
    <row r="67" spans="2:8">
      <c r="B67" s="22" t="s">
        <v>33</v>
      </c>
      <c r="C67" s="20">
        <v>18</v>
      </c>
      <c r="D67" s="21">
        <v>35</v>
      </c>
      <c r="E67" s="1"/>
      <c r="F67" s="22" t="s">
        <v>33</v>
      </c>
      <c r="G67" s="20">
        <v>280</v>
      </c>
      <c r="H67" s="21">
        <v>216</v>
      </c>
    </row>
    <row r="68" spans="2:8">
      <c r="B68" s="22" t="s">
        <v>20</v>
      </c>
      <c r="C68" s="20">
        <v>0</v>
      </c>
      <c r="D68" s="20">
        <v>0</v>
      </c>
      <c r="E68" s="1"/>
      <c r="F68" s="22" t="s">
        <v>20</v>
      </c>
      <c r="G68" s="20">
        <v>0</v>
      </c>
      <c r="H68" s="20">
        <v>0</v>
      </c>
    </row>
    <row r="69" spans="2:8">
      <c r="B69" s="22" t="s">
        <v>9</v>
      </c>
      <c r="C69" s="20">
        <v>4</v>
      </c>
      <c r="D69" s="20">
        <v>22</v>
      </c>
      <c r="E69" s="1"/>
      <c r="F69" s="22" t="s">
        <v>9</v>
      </c>
      <c r="G69" s="21">
        <v>38</v>
      </c>
      <c r="H69" s="21">
        <v>176</v>
      </c>
    </row>
    <row r="70" spans="2:8">
      <c r="B70" s="22" t="s">
        <v>23</v>
      </c>
      <c r="C70" s="20">
        <v>0</v>
      </c>
      <c r="D70" s="20">
        <v>0</v>
      </c>
      <c r="E70" s="1"/>
      <c r="F70" s="22" t="s">
        <v>23</v>
      </c>
      <c r="G70" s="20">
        <v>0</v>
      </c>
      <c r="H70" s="20">
        <v>0</v>
      </c>
    </row>
    <row r="71" spans="2:8">
      <c r="B71" s="22" t="s">
        <v>27</v>
      </c>
      <c r="C71" s="20">
        <v>33</v>
      </c>
      <c r="D71" s="21">
        <v>765</v>
      </c>
      <c r="E71" s="1"/>
      <c r="F71" s="22" t="s">
        <v>27</v>
      </c>
      <c r="G71" s="20">
        <v>615</v>
      </c>
      <c r="H71" s="21">
        <v>8644</v>
      </c>
    </row>
    <row r="72" spans="2:8">
      <c r="B72" s="22" t="s">
        <v>17</v>
      </c>
      <c r="C72" s="20">
        <v>12</v>
      </c>
      <c r="D72" s="20">
        <v>0</v>
      </c>
      <c r="E72" s="1"/>
      <c r="F72" s="22" t="s">
        <v>17</v>
      </c>
      <c r="G72" s="20">
        <v>73</v>
      </c>
      <c r="H72" s="20">
        <v>0</v>
      </c>
    </row>
    <row r="73" spans="2:8">
      <c r="B73" s="22" t="s">
        <v>25</v>
      </c>
      <c r="C73" s="20">
        <v>1</v>
      </c>
      <c r="D73" s="20">
        <v>0</v>
      </c>
      <c r="E73" s="1"/>
      <c r="F73" s="22" t="s">
        <v>25</v>
      </c>
      <c r="G73" s="20">
        <v>2</v>
      </c>
      <c r="H73" s="20">
        <v>0</v>
      </c>
    </row>
    <row r="74" spans="2:8">
      <c r="B74" s="22" t="s">
        <v>26</v>
      </c>
      <c r="C74" s="9">
        <f>SUM(C62:C73)</f>
        <v>229</v>
      </c>
      <c r="D74" s="9">
        <f>SUM(D62:D73)</f>
        <v>854</v>
      </c>
      <c r="E74" s="1"/>
      <c r="F74" s="9" t="s">
        <v>26</v>
      </c>
      <c r="G74" s="9">
        <v>2233</v>
      </c>
      <c r="H74" s="9">
        <v>9230</v>
      </c>
    </row>
    <row r="75" spans="2:8">
      <c r="B75" s="1"/>
      <c r="C75" s="9"/>
      <c r="D75" s="9"/>
      <c r="E75" s="1"/>
      <c r="F75" s="9"/>
      <c r="G75" s="9"/>
      <c r="H75" s="9"/>
    </row>
    <row r="76" spans="2:8">
      <c r="B76" s="1"/>
      <c r="C76" s="9"/>
      <c r="D76" s="9"/>
      <c r="F76" s="9"/>
      <c r="G76" s="9"/>
      <c r="H76" s="9"/>
    </row>
    <row r="77" spans="2:8" s="1" customFormat="1">
      <c r="C77" s="9"/>
      <c r="D77" s="9"/>
      <c r="F77" s="9"/>
      <c r="G77" s="9"/>
      <c r="H77" s="9"/>
    </row>
    <row r="78" spans="2:8" s="1" customFormat="1">
      <c r="C78" s="9"/>
      <c r="D78" s="9"/>
      <c r="F78" s="9"/>
      <c r="G78" s="9"/>
      <c r="H78" s="9"/>
    </row>
  </sheetData>
  <mergeCells count="8">
    <mergeCell ref="D55:F56"/>
    <mergeCell ref="B57:H57"/>
    <mergeCell ref="B60:B61"/>
    <mergeCell ref="F60:F61"/>
    <mergeCell ref="D2:F3"/>
    <mergeCell ref="B4:H4"/>
    <mergeCell ref="B5:B6"/>
    <mergeCell ref="F5:F6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topLeftCell="A4" workbookViewId="0">
      <selection activeCell="E21" sqref="E21:E32"/>
    </sheetView>
  </sheetViews>
  <sheetFormatPr defaultRowHeight="15"/>
  <cols>
    <col min="1" max="1" width="26.85546875" customWidth="1"/>
    <col min="3" max="3" width="17" customWidth="1"/>
    <col min="5" max="5" width="16.28515625" customWidth="1"/>
  </cols>
  <sheetData>
    <row r="1" spans="1:5" s="1" customFormat="1"/>
    <row r="2" spans="1:5" s="1" customFormat="1" ht="15.75">
      <c r="C2" s="7"/>
      <c r="D2" s="43"/>
      <c r="E2" s="43"/>
    </row>
    <row r="3" spans="1:5" s="1" customFormat="1" ht="15.75">
      <c r="C3" s="7"/>
      <c r="D3" s="43"/>
      <c r="E3" s="43"/>
    </row>
    <row r="4" spans="1:5" s="1" customFormat="1"/>
    <row r="5" spans="1:5" s="1" customFormat="1">
      <c r="A5" s="22" t="s">
        <v>36</v>
      </c>
      <c r="B5" s="20">
        <v>0</v>
      </c>
      <c r="C5" s="20">
        <v>0</v>
      </c>
      <c r="D5" s="20">
        <v>44</v>
      </c>
      <c r="E5" s="21">
        <v>567595</v>
      </c>
    </row>
    <row r="6" spans="1:5" s="1" customFormat="1">
      <c r="A6" s="9" t="s">
        <v>11</v>
      </c>
      <c r="B6" s="20">
        <v>25</v>
      </c>
      <c r="C6" s="21">
        <v>140530</v>
      </c>
      <c r="D6" s="20">
        <v>3</v>
      </c>
      <c r="E6" s="21">
        <v>13599</v>
      </c>
    </row>
    <row r="7" spans="1:5" s="1" customFormat="1">
      <c r="A7" s="22" t="s">
        <v>15</v>
      </c>
      <c r="B7" s="20">
        <v>78</v>
      </c>
      <c r="C7" s="21">
        <v>446853</v>
      </c>
      <c r="D7" s="20">
        <v>78</v>
      </c>
      <c r="E7" s="21">
        <v>770260</v>
      </c>
    </row>
    <row r="8" spans="1:5">
      <c r="A8" s="22" t="s">
        <v>12</v>
      </c>
      <c r="B8" s="20">
        <v>0</v>
      </c>
      <c r="C8" s="20">
        <v>0</v>
      </c>
      <c r="D8" s="20">
        <v>0</v>
      </c>
      <c r="E8" s="20">
        <v>0</v>
      </c>
    </row>
    <row r="9" spans="1:5">
      <c r="A9" s="22" t="s">
        <v>21</v>
      </c>
      <c r="B9" s="20">
        <v>0</v>
      </c>
      <c r="C9" s="20">
        <v>0</v>
      </c>
      <c r="D9" s="20">
        <v>0</v>
      </c>
      <c r="E9" s="20">
        <v>0</v>
      </c>
    </row>
    <row r="10" spans="1:5">
      <c r="A10" s="9" t="s">
        <v>33</v>
      </c>
      <c r="B10" s="20">
        <v>2</v>
      </c>
      <c r="C10" s="21">
        <v>26868</v>
      </c>
      <c r="D10" s="20">
        <v>13</v>
      </c>
      <c r="E10" s="21">
        <v>106582</v>
      </c>
    </row>
    <row r="11" spans="1:5">
      <c r="A11" s="22" t="s">
        <v>20</v>
      </c>
      <c r="B11" s="20">
        <v>0</v>
      </c>
      <c r="C11" s="20">
        <v>0</v>
      </c>
      <c r="D11" s="20">
        <v>0</v>
      </c>
      <c r="E11" s="20">
        <v>0</v>
      </c>
    </row>
    <row r="12" spans="1:5">
      <c r="A12" s="9" t="s">
        <v>9</v>
      </c>
      <c r="B12" s="20">
        <v>1</v>
      </c>
      <c r="C12" s="20">
        <v>585</v>
      </c>
      <c r="D12" s="20">
        <v>8</v>
      </c>
      <c r="E12" s="21">
        <v>14207</v>
      </c>
    </row>
    <row r="13" spans="1:5">
      <c r="A13" s="22" t="s">
        <v>23</v>
      </c>
      <c r="B13" s="20">
        <v>0</v>
      </c>
      <c r="C13" s="20">
        <v>0</v>
      </c>
      <c r="D13" s="20">
        <v>0</v>
      </c>
      <c r="E13" s="20">
        <v>0</v>
      </c>
    </row>
    <row r="14" spans="1:5">
      <c r="A14" s="22" t="s">
        <v>27</v>
      </c>
      <c r="B14" s="20">
        <v>919</v>
      </c>
      <c r="C14" s="21">
        <v>2607344</v>
      </c>
      <c r="D14" s="20">
        <v>0</v>
      </c>
      <c r="E14" s="20">
        <v>0</v>
      </c>
    </row>
    <row r="15" spans="1:5">
      <c r="A15" s="22" t="s">
        <v>17</v>
      </c>
      <c r="B15" s="20">
        <v>12</v>
      </c>
      <c r="C15" s="20">
        <v>73488</v>
      </c>
      <c r="D15" s="20">
        <v>0</v>
      </c>
      <c r="E15" s="20">
        <v>0</v>
      </c>
    </row>
    <row r="16" spans="1:5">
      <c r="A16" s="22" t="s">
        <v>25</v>
      </c>
      <c r="B16" s="20">
        <v>28</v>
      </c>
      <c r="C16" s="21">
        <v>607379</v>
      </c>
      <c r="D16" s="20">
        <v>0</v>
      </c>
      <c r="E16" s="20">
        <v>0</v>
      </c>
    </row>
    <row r="17" spans="1:5" s="1" customFormat="1">
      <c r="A17" s="9"/>
      <c r="B17" s="20"/>
      <c r="C17" s="20"/>
      <c r="D17" s="20"/>
      <c r="E17" s="21"/>
    </row>
    <row r="18" spans="1:5">
      <c r="A18" s="6"/>
      <c r="B18" s="24"/>
      <c r="C18" s="24"/>
      <c r="D18" s="24"/>
      <c r="E18" s="24"/>
    </row>
    <row r="21" spans="1:5">
      <c r="A21" s="22" t="s">
        <v>41</v>
      </c>
      <c r="B21" s="20">
        <v>0</v>
      </c>
      <c r="C21" s="20">
        <v>0</v>
      </c>
      <c r="D21" s="20">
        <v>0</v>
      </c>
      <c r="E21" s="20">
        <v>0</v>
      </c>
    </row>
    <row r="22" spans="1:5" ht="16.5" customHeight="1">
      <c r="A22" s="22" t="s">
        <v>11</v>
      </c>
      <c r="B22" s="20">
        <v>25</v>
      </c>
      <c r="C22" s="21">
        <v>140530</v>
      </c>
      <c r="D22" s="21">
        <v>11</v>
      </c>
      <c r="E22" s="21">
        <v>48103</v>
      </c>
    </row>
    <row r="23" spans="1:5">
      <c r="A23" s="22" t="s">
        <v>15</v>
      </c>
      <c r="B23" s="20">
        <v>136</v>
      </c>
      <c r="C23" s="20">
        <v>1083512</v>
      </c>
      <c r="D23" s="20">
        <v>21</v>
      </c>
      <c r="E23" s="20">
        <v>146166</v>
      </c>
    </row>
    <row r="24" spans="1:5">
      <c r="A24" s="9" t="s">
        <v>12</v>
      </c>
      <c r="B24" s="20">
        <v>0</v>
      </c>
      <c r="C24" s="20">
        <v>0</v>
      </c>
      <c r="D24" s="20">
        <v>0</v>
      </c>
      <c r="E24" s="20">
        <v>0</v>
      </c>
    </row>
    <row r="25" spans="1:5">
      <c r="A25" s="22" t="s">
        <v>21</v>
      </c>
      <c r="B25" s="20">
        <v>0</v>
      </c>
      <c r="C25" s="20">
        <v>0</v>
      </c>
      <c r="D25" s="20">
        <v>0</v>
      </c>
      <c r="E25" s="20">
        <v>0</v>
      </c>
    </row>
    <row r="26" spans="1:5">
      <c r="A26" s="22" t="s">
        <v>33</v>
      </c>
      <c r="B26" s="20">
        <v>18</v>
      </c>
      <c r="C26" s="20">
        <v>279160</v>
      </c>
      <c r="D26" s="21">
        <v>35</v>
      </c>
      <c r="E26" s="21">
        <v>216219</v>
      </c>
    </row>
    <row r="27" spans="1:5">
      <c r="A27" s="22" t="s">
        <v>20</v>
      </c>
      <c r="B27" s="20">
        <v>0</v>
      </c>
      <c r="C27" s="20">
        <v>0</v>
      </c>
      <c r="D27" s="20">
        <v>0</v>
      </c>
      <c r="E27" s="20">
        <v>0</v>
      </c>
    </row>
    <row r="28" spans="1:5">
      <c r="A28" s="22" t="s">
        <v>9</v>
      </c>
      <c r="B28" s="20">
        <v>4</v>
      </c>
      <c r="C28" s="21">
        <v>38484</v>
      </c>
      <c r="D28" s="20">
        <v>22</v>
      </c>
      <c r="E28" s="21">
        <v>175588</v>
      </c>
    </row>
    <row r="29" spans="1:5">
      <c r="A29" s="22" t="s">
        <v>23</v>
      </c>
      <c r="B29" s="20">
        <v>0</v>
      </c>
      <c r="C29" s="20">
        <v>0</v>
      </c>
      <c r="D29" s="20">
        <v>0</v>
      </c>
      <c r="E29" s="20">
        <v>0</v>
      </c>
    </row>
    <row r="30" spans="1:5">
      <c r="A30" s="22" t="s">
        <v>27</v>
      </c>
      <c r="B30" s="20">
        <v>33</v>
      </c>
      <c r="C30" s="20">
        <v>615193</v>
      </c>
      <c r="D30" s="21">
        <v>765</v>
      </c>
      <c r="E30" s="21">
        <v>8644247</v>
      </c>
    </row>
    <row r="31" spans="1:5">
      <c r="A31" s="22" t="s">
        <v>17</v>
      </c>
      <c r="B31" s="20">
        <v>12</v>
      </c>
      <c r="C31" s="20">
        <v>73488</v>
      </c>
      <c r="D31" s="20">
        <v>0</v>
      </c>
      <c r="E31" s="20">
        <v>0</v>
      </c>
    </row>
    <row r="32" spans="1:5" s="1" customFormat="1">
      <c r="A32" s="22" t="s">
        <v>25</v>
      </c>
      <c r="B32" s="20">
        <v>1</v>
      </c>
      <c r="C32" s="20">
        <v>2135</v>
      </c>
      <c r="D32" s="20">
        <v>0</v>
      </c>
      <c r="E32" s="20">
        <v>0</v>
      </c>
    </row>
    <row r="33" spans="1:5" ht="18.75">
      <c r="A33" s="38" t="s">
        <v>26</v>
      </c>
      <c r="B33" s="37">
        <f>SUM(B20:B31)</f>
        <v>228</v>
      </c>
      <c r="C33" s="37">
        <f>SUM(C20:C31)</f>
        <v>2230367</v>
      </c>
      <c r="D33" s="37">
        <f>SUM(D20:D31)</f>
        <v>854</v>
      </c>
      <c r="E33" s="37">
        <f>SUM(E20:E31)</f>
        <v>9230323</v>
      </c>
    </row>
    <row r="34" spans="1:5">
      <c r="A34" s="1"/>
      <c r="B34" s="1"/>
      <c r="C34" s="1"/>
      <c r="D34" s="1"/>
      <c r="E34" s="1"/>
    </row>
    <row r="35" spans="1:5">
      <c r="A35" s="1"/>
    </row>
  </sheetData>
  <sortState ref="A21:E32">
    <sortCondition ref="A21"/>
  </sortState>
  <mergeCells count="1">
    <mergeCell ref="D2:E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Tab-10</vt:lpstr>
      <vt:lpstr>Tab10Graph10A&amp;10B</vt:lpstr>
      <vt:lpstr>Sheet1</vt:lpstr>
    </vt:vector>
  </TitlesOfParts>
  <Company>----------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shipping</dc:creator>
  <cp:lastModifiedBy>ashis.guharoy</cp:lastModifiedBy>
  <dcterms:created xsi:type="dcterms:W3CDTF">2016-01-08T10:03:38Z</dcterms:created>
  <dcterms:modified xsi:type="dcterms:W3CDTF">2020-01-02T10:18:48Z</dcterms:modified>
</cp:coreProperties>
</file>