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75" windowWidth="20100" windowHeight="8145" activeTab="1"/>
  </bookViews>
  <sheets>
    <sheet name="Tab-1" sheetId="1" r:id="rId1"/>
    <sheet name="TabGraph1A&amp;1B" sheetId="2" r:id="rId2"/>
  </sheets>
  <calcPr calcId="124519"/>
</workbook>
</file>

<file path=xl/calcChain.xml><?xml version="1.0" encoding="utf-8"?>
<calcChain xmlns="http://schemas.openxmlformats.org/spreadsheetml/2006/main">
  <c r="D43" i="2"/>
  <c r="C43"/>
  <c r="D21"/>
  <c r="C21"/>
  <c r="G40" i="1"/>
  <c r="F40"/>
  <c r="E40"/>
  <c r="D40"/>
</calcChain>
</file>

<file path=xl/sharedStrings.xml><?xml version="1.0" encoding="utf-8"?>
<sst xmlns="http://schemas.openxmlformats.org/spreadsheetml/2006/main" count="80" uniqueCount="30">
  <si>
    <t>TABLE- 1</t>
  </si>
  <si>
    <t>Total Number and Net Registered Tonnage( NRT ) of Vessels (including the</t>
  </si>
  <si>
    <t xml:space="preserve">cases of repeated Voyages ) which Entered and Cleared with Cargoes in </t>
  </si>
  <si>
    <t>CUSTOM</t>
  </si>
  <si>
    <t>TYPE</t>
  </si>
  <si>
    <t>ENTERED</t>
  </si>
  <si>
    <t>CLEARED</t>
  </si>
  <si>
    <t>ZONES</t>
  </si>
  <si>
    <t>NRT</t>
  </si>
  <si>
    <t>AHMEDABAD</t>
  </si>
  <si>
    <t>ST</t>
  </si>
  <si>
    <t>SV</t>
  </si>
  <si>
    <t>CHENNAI</t>
  </si>
  <si>
    <t>COCHIN</t>
  </si>
  <si>
    <t>KOLKATA</t>
  </si>
  <si>
    <t>MUMBAI</t>
  </si>
  <si>
    <t>TOTAL</t>
  </si>
  <si>
    <t>GRAND TOTAL</t>
  </si>
  <si>
    <t>Table - 1A</t>
  </si>
  <si>
    <t>Table - 1B</t>
  </si>
  <si>
    <t>1000 NRT</t>
  </si>
  <si>
    <t>No.</t>
  </si>
  <si>
    <t>Foreign Trade according to Customs Zones during April 2018 to March 2019</t>
  </si>
  <si>
    <t>BHUBANESHWAR</t>
  </si>
  <si>
    <t>PUNE</t>
  </si>
  <si>
    <t>TIRUCHIRAPALLI</t>
  </si>
  <si>
    <t>VISAKHAPATNAM</t>
  </si>
  <si>
    <t>Total</t>
  </si>
  <si>
    <t>Total No.  of Vessels which Entered and Cleared with Cargoes (including cases of repeated voyages)in Foreign Trade according to Customs Zones during 2018 to  2019</t>
  </si>
  <si>
    <t>Total NRT of Vessels  which Entered and Cleared with Cargoes (including cases of repeated voyages)in Foreign Trade according to Customs Zones during  2018 to  2019.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</si>
</sst>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rgb="FFFF0000"/>
      <name val="Arial"/>
      <family val="2"/>
    </font>
    <font>
      <b/>
      <sz val="11"/>
      <name val="Arial"/>
      <family val="2"/>
    </font>
    <font>
      <b/>
      <sz val="12"/>
      <color rgb="FFC00000"/>
      <name val="Arial"/>
      <family val="2"/>
    </font>
    <font>
      <b/>
      <sz val="12"/>
      <color rgb="FF0070C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2"/>
      <color rgb="FF7030A0"/>
      <name val="Arial"/>
      <family val="2"/>
    </font>
    <font>
      <b/>
      <sz val="12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sz val="12"/>
      <color rgb="FF00B0F0"/>
      <name val="Calibri"/>
      <family val="2"/>
      <scheme val="minor"/>
    </font>
    <font>
      <sz val="12"/>
      <color theme="1"/>
      <name val="Arial"/>
      <family val="2"/>
    </font>
    <font>
      <b/>
      <sz val="14"/>
      <color theme="4" tint="-0.249977111117893"/>
      <name val="Times New Roman"/>
      <family val="1"/>
    </font>
    <font>
      <sz val="14"/>
      <color theme="1"/>
      <name val="Times New Roman"/>
      <family val="1"/>
    </font>
    <font>
      <b/>
      <sz val="14"/>
      <color rgb="FFC00000"/>
      <name val="Times New Roman"/>
      <family val="1"/>
    </font>
    <font>
      <b/>
      <sz val="14"/>
      <color rgb="FF00B050"/>
      <name val="Times New Roman"/>
      <family val="1"/>
    </font>
    <font>
      <b/>
      <sz val="14"/>
      <color rgb="FF0070C0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b/>
      <sz val="14"/>
      <color rgb="FF7030A0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b/>
      <sz val="14"/>
      <color theme="5" tint="-0.249977111117893"/>
      <name val="Times New Roman"/>
      <family val="1"/>
    </font>
    <font>
      <b/>
      <sz val="14"/>
      <color rgb="FF9900FF"/>
      <name val="Times New Roman"/>
      <family val="1"/>
    </font>
    <font>
      <b/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1" xfId="1" applyBorder="1"/>
    <xf numFmtId="0" fontId="1" fillId="0" borderId="2" xfId="1" applyBorder="1"/>
    <xf numFmtId="0" fontId="7" fillId="0" borderId="0" xfId="1" applyFont="1"/>
    <xf numFmtId="0" fontId="7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 applyAlignment="1"/>
    <xf numFmtId="0" fontId="11" fillId="0" borderId="0" xfId="0" applyFont="1"/>
    <xf numFmtId="0" fontId="12" fillId="0" borderId="0" xfId="2" applyFont="1" applyAlignment="1">
      <alignment horizontal="left" wrapText="1"/>
    </xf>
    <xf numFmtId="0" fontId="4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8" fillId="0" borderId="0" xfId="2" applyFont="1"/>
    <xf numFmtId="0" fontId="13" fillId="0" borderId="0" xfId="0" applyFont="1" applyAlignment="1">
      <alignment horizontal="center" wrapText="1"/>
    </xf>
    <xf numFmtId="0" fontId="5" fillId="0" borderId="1" xfId="2" applyFont="1" applyBorder="1" applyAlignment="1"/>
    <xf numFmtId="0" fontId="6" fillId="0" borderId="1" xfId="2" applyFont="1" applyBorder="1" applyAlignment="1"/>
    <xf numFmtId="1" fontId="11" fillId="0" borderId="0" xfId="0" applyNumberFormat="1" applyFont="1"/>
    <xf numFmtId="0" fontId="1" fillId="0" borderId="0" xfId="1" applyFill="1"/>
    <xf numFmtId="0" fontId="7" fillId="0" borderId="0" xfId="1" applyFont="1" applyFill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1" applyFont="1" applyAlignment="1">
      <alignment horizontal="left"/>
    </xf>
    <xf numFmtId="0" fontId="16" fillId="0" borderId="0" xfId="0" applyFont="1"/>
    <xf numFmtId="0" fontId="17" fillId="0" borderId="1" xfId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21" fillId="0" borderId="1" xfId="1" applyFont="1" applyBorder="1"/>
    <xf numFmtId="0" fontId="17" fillId="0" borderId="2" xfId="1" applyFont="1" applyBorder="1" applyAlignment="1">
      <alignment horizontal="center"/>
    </xf>
    <xf numFmtId="0" fontId="21" fillId="0" borderId="2" xfId="1" applyFont="1" applyBorder="1"/>
    <xf numFmtId="0" fontId="21" fillId="0" borderId="2" xfId="1" applyFont="1" applyBorder="1" applyAlignment="1">
      <alignment horizontal="center"/>
    </xf>
    <xf numFmtId="0" fontId="21" fillId="0" borderId="0" xfId="1" applyFont="1"/>
    <xf numFmtId="0" fontId="22" fillId="0" borderId="0" xfId="1" applyFont="1"/>
    <xf numFmtId="0" fontId="21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20" fillId="0" borderId="0" xfId="1" applyFont="1"/>
    <xf numFmtId="0" fontId="18" fillId="0" borderId="0" xfId="1" applyFont="1"/>
    <xf numFmtId="0" fontId="19" fillId="0" borderId="0" xfId="1" applyFont="1"/>
    <xf numFmtId="0" fontId="23" fillId="0" borderId="0" xfId="1" applyFont="1"/>
    <xf numFmtId="0" fontId="23" fillId="0" borderId="0" xfId="1" applyFont="1" applyAlignment="1"/>
    <xf numFmtId="0" fontId="24" fillId="0" borderId="0" xfId="1" applyFont="1" applyAlignment="1">
      <alignment horizontal="right"/>
    </xf>
    <xf numFmtId="0" fontId="25" fillId="0" borderId="0" xfId="1" applyFont="1"/>
    <xf numFmtId="0" fontId="26" fillId="0" borderId="0" xfId="1" applyFont="1"/>
    <xf numFmtId="0" fontId="17" fillId="0" borderId="0" xfId="1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23" fillId="0" borderId="0" xfId="0" applyFont="1"/>
    <xf numFmtId="0" fontId="19" fillId="0" borderId="1" xfId="1" applyFont="1" applyBorder="1" applyAlignment="1">
      <alignment horizontal="center"/>
    </xf>
    <xf numFmtId="0" fontId="20" fillId="0" borderId="1" xfId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23" fillId="0" borderId="0" xfId="1" applyFont="1" applyAlignment="1">
      <alignment horizontal="right"/>
    </xf>
    <xf numFmtId="0" fontId="31" fillId="0" borderId="0" xfId="0" applyFon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>
                <a:solidFill>
                  <a:srgbClr val="0070C0"/>
                </a:solidFill>
              </a:defRPr>
            </a:pPr>
            <a:r>
              <a:rPr lang="en-US">
                <a:solidFill>
                  <a:srgbClr val="0070C0"/>
                </a:solidFill>
              </a:rPr>
              <a:t>Total No. of Vessels which Entered and Cleared with cargoes in foreign trade according to Custom Zones during 2018 to 2019.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'TabGraph1A&amp;1B'!$C$10:$C$11</c:f>
              <c:strCache>
                <c:ptCount val="1"/>
                <c:pt idx="0">
                  <c:v>ENTERED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'TabGraph1A&amp;1B'!$B$12:$B$21</c:f>
              <c:strCache>
                <c:ptCount val="10"/>
                <c:pt idx="0">
                  <c:v>AHMEDABAD</c:v>
                </c:pt>
                <c:pt idx="1">
                  <c:v>BHUBANESHWAR</c:v>
                </c:pt>
                <c:pt idx="2">
                  <c:v>CHENNAI</c:v>
                </c:pt>
                <c:pt idx="3">
                  <c:v>COCHIN</c:v>
                </c:pt>
                <c:pt idx="4">
                  <c:v>KOLKATA</c:v>
                </c:pt>
                <c:pt idx="5">
                  <c:v>MUMBAI</c:v>
                </c:pt>
                <c:pt idx="6">
                  <c:v>PUNE</c:v>
                </c:pt>
                <c:pt idx="7">
                  <c:v>TIRUCHIRAPALLI</c:v>
                </c:pt>
                <c:pt idx="8">
                  <c:v>VISAKHAPATNAM</c:v>
                </c:pt>
                <c:pt idx="9">
                  <c:v>Total</c:v>
                </c:pt>
              </c:strCache>
            </c:strRef>
          </c:cat>
          <c:val>
            <c:numRef>
              <c:f>'TabGraph1A&amp;1B'!$C$12:$C$21</c:f>
              <c:numCache>
                <c:formatCode>General</c:formatCode>
                <c:ptCount val="10"/>
                <c:pt idx="0">
                  <c:v>2332</c:v>
                </c:pt>
                <c:pt idx="1">
                  <c:v>830</c:v>
                </c:pt>
                <c:pt idx="2">
                  <c:v>868</c:v>
                </c:pt>
                <c:pt idx="3">
                  <c:v>319</c:v>
                </c:pt>
                <c:pt idx="4">
                  <c:v>774</c:v>
                </c:pt>
                <c:pt idx="5">
                  <c:v>631</c:v>
                </c:pt>
                <c:pt idx="6">
                  <c:v>204</c:v>
                </c:pt>
                <c:pt idx="7">
                  <c:v>771</c:v>
                </c:pt>
                <c:pt idx="8">
                  <c:v>1537</c:v>
                </c:pt>
                <c:pt idx="9">
                  <c:v>8266</c:v>
                </c:pt>
              </c:numCache>
            </c:numRef>
          </c:val>
        </c:ser>
        <c:ser>
          <c:idx val="1"/>
          <c:order val="1"/>
          <c:tx>
            <c:strRef>
              <c:f>'TabGraph1A&amp;1B'!$D$10:$D$11</c:f>
              <c:strCache>
                <c:ptCount val="1"/>
                <c:pt idx="0">
                  <c:v>CLEARED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'TabGraph1A&amp;1B'!$B$12:$B$21</c:f>
              <c:strCache>
                <c:ptCount val="10"/>
                <c:pt idx="0">
                  <c:v>AHMEDABAD</c:v>
                </c:pt>
                <c:pt idx="1">
                  <c:v>BHUBANESHWAR</c:v>
                </c:pt>
                <c:pt idx="2">
                  <c:v>CHENNAI</c:v>
                </c:pt>
                <c:pt idx="3">
                  <c:v>COCHIN</c:v>
                </c:pt>
                <c:pt idx="4">
                  <c:v>KOLKATA</c:v>
                </c:pt>
                <c:pt idx="5">
                  <c:v>MUMBAI</c:v>
                </c:pt>
                <c:pt idx="6">
                  <c:v>PUNE</c:v>
                </c:pt>
                <c:pt idx="7">
                  <c:v>TIRUCHIRAPALLI</c:v>
                </c:pt>
                <c:pt idx="8">
                  <c:v>VISAKHAPATNAM</c:v>
                </c:pt>
                <c:pt idx="9">
                  <c:v>Total</c:v>
                </c:pt>
              </c:strCache>
            </c:strRef>
          </c:cat>
          <c:val>
            <c:numRef>
              <c:f>'TabGraph1A&amp;1B'!$D$12:$D$21</c:f>
              <c:numCache>
                <c:formatCode>General</c:formatCode>
                <c:ptCount val="10"/>
                <c:pt idx="0">
                  <c:v>1522</c:v>
                </c:pt>
                <c:pt idx="1">
                  <c:v>562</c:v>
                </c:pt>
                <c:pt idx="2">
                  <c:v>382</c:v>
                </c:pt>
                <c:pt idx="3">
                  <c:v>320</c:v>
                </c:pt>
                <c:pt idx="4">
                  <c:v>634</c:v>
                </c:pt>
                <c:pt idx="5">
                  <c:v>916</c:v>
                </c:pt>
                <c:pt idx="6">
                  <c:v>91</c:v>
                </c:pt>
                <c:pt idx="7">
                  <c:v>474</c:v>
                </c:pt>
                <c:pt idx="8">
                  <c:v>1219</c:v>
                </c:pt>
                <c:pt idx="9">
                  <c:v>6120</c:v>
                </c:pt>
              </c:numCache>
            </c:numRef>
          </c:val>
        </c:ser>
        <c:axId val="56921088"/>
        <c:axId val="56935168"/>
      </c:barChart>
      <c:catAx>
        <c:axId val="5692108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935168"/>
        <c:crosses val="autoZero"/>
        <c:auto val="1"/>
        <c:lblAlgn val="ctr"/>
        <c:lblOffset val="100"/>
      </c:catAx>
      <c:valAx>
        <c:axId val="5693516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692108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/>
            </a:pPr>
            <a:r>
              <a:rPr lang="en-IN" sz="1800" b="1" i="0" u="none" strike="noStrike" baseline="0">
                <a:solidFill>
                  <a:srgbClr val="0070C0"/>
                </a:solidFill>
              </a:rPr>
              <a:t>Total NRT of Vessels  which Entered and Cleared with Cargoes in Foreign Trade according to Customs Zones during  2018 to  2019. </a:t>
            </a:r>
            <a:endParaRPr lang="en-IN">
              <a:solidFill>
                <a:srgbClr val="0070C0"/>
              </a:solidFill>
            </a:endParaRP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'TabGraph1A&amp;1B'!$D$33</c:f>
              <c:strCache>
                <c:ptCount val="1"/>
                <c:pt idx="0">
                  <c:v>1000 NRT</c:v>
                </c:pt>
              </c:strCache>
            </c:strRef>
          </c:tx>
          <c:dLbls>
            <c:showVal val="1"/>
          </c:dLbls>
          <c:cat>
            <c:strRef>
              <c:f>'TabGraph1A&amp;1B'!$B$34:$B$43</c:f>
              <c:strCache>
                <c:ptCount val="10"/>
                <c:pt idx="0">
                  <c:v>AHMEDABAD</c:v>
                </c:pt>
                <c:pt idx="1">
                  <c:v>BHUBANESHWAR</c:v>
                </c:pt>
                <c:pt idx="2">
                  <c:v>CHENNAI</c:v>
                </c:pt>
                <c:pt idx="3">
                  <c:v>COCHIN</c:v>
                </c:pt>
                <c:pt idx="4">
                  <c:v>KOLKATA</c:v>
                </c:pt>
                <c:pt idx="5">
                  <c:v>MUMBAI</c:v>
                </c:pt>
                <c:pt idx="6">
                  <c:v>PUNE</c:v>
                </c:pt>
                <c:pt idx="7">
                  <c:v>TIRUCHIRAPALLI</c:v>
                </c:pt>
                <c:pt idx="8">
                  <c:v>VISAKHAPATNAM</c:v>
                </c:pt>
                <c:pt idx="9">
                  <c:v>TOTAL</c:v>
                </c:pt>
              </c:strCache>
            </c:strRef>
          </c:cat>
          <c:val>
            <c:numRef>
              <c:f>'TabGraph1A&amp;1B'!$C$34:$C$43</c:f>
              <c:numCache>
                <c:formatCode>General</c:formatCode>
                <c:ptCount val="10"/>
                <c:pt idx="0">
                  <c:v>67982</c:v>
                </c:pt>
                <c:pt idx="1">
                  <c:v>25303</c:v>
                </c:pt>
                <c:pt idx="2">
                  <c:v>15837</c:v>
                </c:pt>
                <c:pt idx="3">
                  <c:v>8445</c:v>
                </c:pt>
                <c:pt idx="4">
                  <c:v>2794</c:v>
                </c:pt>
                <c:pt idx="5">
                  <c:v>21927</c:v>
                </c:pt>
                <c:pt idx="6">
                  <c:v>3919</c:v>
                </c:pt>
                <c:pt idx="7">
                  <c:v>7918</c:v>
                </c:pt>
                <c:pt idx="8">
                  <c:v>29320</c:v>
                </c:pt>
                <c:pt idx="9">
                  <c:v>183445</c:v>
                </c:pt>
              </c:numCache>
            </c:numRef>
          </c:val>
        </c:ser>
        <c:ser>
          <c:idx val="1"/>
          <c:order val="1"/>
          <c:tx>
            <c:strRef>
              <c:f>'TabGraph1A&amp;1B'!$D$33</c:f>
              <c:strCache>
                <c:ptCount val="1"/>
                <c:pt idx="0">
                  <c:v>1000 NRT</c:v>
                </c:pt>
              </c:strCache>
            </c:strRef>
          </c:tx>
          <c:dLbls>
            <c:showVal val="1"/>
          </c:dLbls>
          <c:cat>
            <c:strRef>
              <c:f>'TabGraph1A&amp;1B'!$B$34:$B$43</c:f>
              <c:strCache>
                <c:ptCount val="10"/>
                <c:pt idx="0">
                  <c:v>AHMEDABAD</c:v>
                </c:pt>
                <c:pt idx="1">
                  <c:v>BHUBANESHWAR</c:v>
                </c:pt>
                <c:pt idx="2">
                  <c:v>CHENNAI</c:v>
                </c:pt>
                <c:pt idx="3">
                  <c:v>COCHIN</c:v>
                </c:pt>
                <c:pt idx="4">
                  <c:v>KOLKATA</c:v>
                </c:pt>
                <c:pt idx="5">
                  <c:v>MUMBAI</c:v>
                </c:pt>
                <c:pt idx="6">
                  <c:v>PUNE</c:v>
                </c:pt>
                <c:pt idx="7">
                  <c:v>TIRUCHIRAPALLI</c:v>
                </c:pt>
                <c:pt idx="8">
                  <c:v>VISAKHAPATNAM</c:v>
                </c:pt>
                <c:pt idx="9">
                  <c:v>TOTAL</c:v>
                </c:pt>
              </c:strCache>
            </c:strRef>
          </c:cat>
          <c:val>
            <c:numRef>
              <c:f>'TabGraph1A&amp;1B'!$D$34:$D$43</c:f>
              <c:numCache>
                <c:formatCode>General</c:formatCode>
                <c:ptCount val="10"/>
                <c:pt idx="0">
                  <c:v>27155</c:v>
                </c:pt>
                <c:pt idx="1">
                  <c:v>10354</c:v>
                </c:pt>
                <c:pt idx="2">
                  <c:v>6006</c:v>
                </c:pt>
                <c:pt idx="3">
                  <c:v>8297</c:v>
                </c:pt>
                <c:pt idx="4">
                  <c:v>2661</c:v>
                </c:pt>
                <c:pt idx="5">
                  <c:v>21835</c:v>
                </c:pt>
                <c:pt idx="6">
                  <c:v>1656</c:v>
                </c:pt>
                <c:pt idx="7">
                  <c:v>3585</c:v>
                </c:pt>
                <c:pt idx="8">
                  <c:v>23872</c:v>
                </c:pt>
                <c:pt idx="9">
                  <c:v>105421</c:v>
                </c:pt>
              </c:numCache>
            </c:numRef>
          </c:val>
        </c:ser>
        <c:axId val="55530240"/>
        <c:axId val="55531776"/>
      </c:barChart>
      <c:catAx>
        <c:axId val="55530240"/>
        <c:scaling>
          <c:orientation val="minMax"/>
        </c:scaling>
        <c:axPos val="b"/>
        <c:tickLblPos val="nextTo"/>
        <c:crossAx val="55531776"/>
        <c:crosses val="autoZero"/>
        <c:auto val="1"/>
        <c:lblAlgn val="ctr"/>
        <c:lblOffset val="100"/>
      </c:catAx>
      <c:valAx>
        <c:axId val="55531776"/>
        <c:scaling>
          <c:orientation val="minMax"/>
        </c:scaling>
        <c:axPos val="l"/>
        <c:majorGridlines/>
        <c:numFmt formatCode="General" sourceLinked="1"/>
        <c:tickLblPos val="nextTo"/>
        <c:crossAx val="555302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790574</xdr:colOff>
      <xdr:row>2</xdr:row>
      <xdr:rowOff>38099</xdr:rowOff>
    </xdr:from>
    <xdr:to>
      <xdr:col>20</xdr:col>
      <xdr:colOff>457200</xdr:colOff>
      <xdr:row>25</xdr:row>
      <xdr:rowOff>85724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285750</xdr:colOff>
      <xdr:row>26</xdr:row>
      <xdr:rowOff>161925</xdr:rowOff>
    </xdr:from>
    <xdr:to>
      <xdr:col>24</xdr:col>
      <xdr:colOff>333375</xdr:colOff>
      <xdr:row>44</xdr:row>
      <xdr:rowOff>85724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42"/>
  <sheetViews>
    <sheetView topLeftCell="A7" workbookViewId="0">
      <selection activeCell="K47" sqref="K47"/>
    </sheetView>
  </sheetViews>
  <sheetFormatPr defaultRowHeight="15"/>
  <cols>
    <col min="2" max="2" width="25.28515625" customWidth="1"/>
    <col min="5" max="5" width="17.85546875" customWidth="1"/>
    <col min="6" max="6" width="13.5703125" customWidth="1"/>
    <col min="7" max="7" width="16.42578125" customWidth="1"/>
    <col min="8" max="8" width="12.28515625" customWidth="1"/>
    <col min="9" max="9" width="18.140625" customWidth="1"/>
    <col min="11" max="11" width="15.7109375" customWidth="1"/>
    <col min="12" max="12" width="11.5703125" bestFit="1" customWidth="1"/>
    <col min="13" max="13" width="11" customWidth="1"/>
  </cols>
  <sheetData>
    <row r="2" spans="2:13">
      <c r="B2" s="2"/>
      <c r="C2" s="2"/>
      <c r="D2" s="2"/>
      <c r="E2" s="3" t="s">
        <v>0</v>
      </c>
      <c r="F2" s="2"/>
      <c r="G2" s="2"/>
      <c r="H2" s="2"/>
      <c r="I2" s="2"/>
      <c r="J2" s="2"/>
    </row>
    <row r="4" spans="2:13" ht="18.75">
      <c r="B4" s="26" t="s">
        <v>1</v>
      </c>
      <c r="C4" s="26"/>
      <c r="D4" s="26"/>
      <c r="E4" s="26"/>
      <c r="F4" s="26"/>
      <c r="G4" s="26"/>
      <c r="H4" s="26"/>
      <c r="I4" s="10"/>
    </row>
    <row r="5" spans="2:13" ht="18.75">
      <c r="B5" s="26" t="s">
        <v>2</v>
      </c>
      <c r="C5" s="26"/>
      <c r="D5" s="26"/>
      <c r="E5" s="26"/>
      <c r="F5" s="26"/>
      <c r="G5" s="26"/>
      <c r="H5" s="26"/>
      <c r="I5" s="4"/>
    </row>
    <row r="6" spans="2:13" ht="18.75">
      <c r="B6" s="26" t="s">
        <v>22</v>
      </c>
      <c r="C6" s="26"/>
      <c r="D6" s="26"/>
      <c r="E6" s="26"/>
      <c r="F6" s="26"/>
      <c r="G6" s="26"/>
      <c r="H6" s="26"/>
      <c r="I6" s="4"/>
    </row>
    <row r="7" spans="2:13" ht="18.75">
      <c r="B7" s="27"/>
      <c r="C7" s="27"/>
      <c r="D7" s="27"/>
      <c r="E7" s="27"/>
      <c r="F7" s="27"/>
      <c r="G7" s="27"/>
      <c r="H7" s="27"/>
    </row>
    <row r="8" spans="2:13" ht="18.75">
      <c r="B8" s="28" t="s">
        <v>3</v>
      </c>
      <c r="C8" s="29" t="s">
        <v>4</v>
      </c>
      <c r="D8" s="52" t="s">
        <v>5</v>
      </c>
      <c r="E8" s="52"/>
      <c r="F8" s="53" t="s">
        <v>6</v>
      </c>
      <c r="G8" s="53"/>
      <c r="H8" s="30"/>
      <c r="I8" s="5"/>
      <c r="J8" s="2"/>
    </row>
    <row r="9" spans="2:13" ht="18.75">
      <c r="B9" s="31" t="s">
        <v>7</v>
      </c>
      <c r="C9" s="32"/>
      <c r="D9" s="33" t="s">
        <v>21</v>
      </c>
      <c r="E9" s="33" t="s">
        <v>8</v>
      </c>
      <c r="F9" s="33" t="s">
        <v>21</v>
      </c>
      <c r="G9" s="33" t="s">
        <v>8</v>
      </c>
      <c r="H9" s="32"/>
      <c r="I9" s="6"/>
    </row>
    <row r="10" spans="2:13" ht="18.75">
      <c r="B10" s="34"/>
      <c r="C10" s="34"/>
      <c r="D10" s="34"/>
      <c r="E10" s="34"/>
      <c r="F10" s="34"/>
      <c r="G10" s="34"/>
      <c r="H10" s="34"/>
      <c r="I10" s="2"/>
    </row>
    <row r="11" spans="2:13" ht="18.75">
      <c r="B11" s="35" t="s">
        <v>9</v>
      </c>
      <c r="C11" s="36" t="s">
        <v>10</v>
      </c>
      <c r="D11" s="27">
        <v>2332</v>
      </c>
      <c r="E11" s="27">
        <v>67982215</v>
      </c>
      <c r="F11" s="27">
        <v>1522</v>
      </c>
      <c r="G11" s="27">
        <v>27154670</v>
      </c>
      <c r="H11" s="34"/>
      <c r="I11" s="2"/>
    </row>
    <row r="12" spans="2:13" ht="18.75">
      <c r="B12" s="34"/>
      <c r="C12" s="36" t="s">
        <v>11</v>
      </c>
      <c r="D12" s="37"/>
      <c r="E12" s="37"/>
      <c r="F12" s="37"/>
      <c r="G12" s="37"/>
      <c r="H12" s="34"/>
      <c r="I12" s="2"/>
    </row>
    <row r="13" spans="2:13" ht="18.75">
      <c r="B13" s="34"/>
      <c r="C13" s="36"/>
      <c r="D13" s="37"/>
      <c r="E13" s="37"/>
      <c r="F13" s="37"/>
      <c r="G13" s="37"/>
      <c r="H13" s="34"/>
      <c r="I13" s="2"/>
      <c r="J13" s="2"/>
      <c r="L13" s="2"/>
    </row>
    <row r="14" spans="2:13" ht="18.75">
      <c r="B14" s="44" t="s">
        <v>23</v>
      </c>
      <c r="C14" s="36" t="s">
        <v>10</v>
      </c>
      <c r="D14" s="27">
        <v>830</v>
      </c>
      <c r="E14" s="27">
        <v>25302902</v>
      </c>
      <c r="F14" s="27">
        <v>562</v>
      </c>
      <c r="G14" s="27">
        <v>10353790</v>
      </c>
      <c r="H14" s="34"/>
      <c r="I14" s="2"/>
      <c r="J14" s="24"/>
      <c r="K14" s="24"/>
    </row>
    <row r="15" spans="2:13" ht="18.75">
      <c r="B15" s="34"/>
      <c r="C15" s="36" t="s">
        <v>11</v>
      </c>
      <c r="D15" s="34"/>
      <c r="E15" s="34"/>
      <c r="F15" s="34"/>
      <c r="G15" s="34"/>
      <c r="H15" s="34"/>
      <c r="I15" s="2"/>
      <c r="J15" s="2"/>
      <c r="L15" s="24"/>
      <c r="M15" s="24"/>
    </row>
    <row r="16" spans="2:13" ht="18.75">
      <c r="B16" s="34"/>
      <c r="C16" s="34"/>
      <c r="D16" s="34"/>
      <c r="E16" s="34"/>
      <c r="F16" s="34"/>
      <c r="G16" s="34"/>
      <c r="H16" s="34"/>
      <c r="I16" s="2"/>
      <c r="J16" s="2"/>
    </row>
    <row r="17" spans="2:11" ht="18.75">
      <c r="B17" s="45" t="s">
        <v>12</v>
      </c>
      <c r="C17" s="36" t="s">
        <v>10</v>
      </c>
      <c r="D17" s="27">
        <v>868</v>
      </c>
      <c r="E17" s="27">
        <v>15836758</v>
      </c>
      <c r="F17" s="27">
        <v>382</v>
      </c>
      <c r="G17" s="27">
        <v>6005689</v>
      </c>
      <c r="H17" s="27"/>
    </row>
    <row r="18" spans="2:11" ht="18.75">
      <c r="B18" s="34"/>
      <c r="C18" s="36" t="s">
        <v>11</v>
      </c>
      <c r="D18" s="37"/>
      <c r="E18" s="37"/>
      <c r="F18" s="37"/>
      <c r="G18" s="37"/>
      <c r="H18" s="27"/>
    </row>
    <row r="19" spans="2:11" ht="18.75">
      <c r="B19" s="34"/>
      <c r="C19" s="34"/>
      <c r="D19" s="34"/>
      <c r="E19" s="34"/>
      <c r="F19" s="34"/>
      <c r="G19" s="34"/>
      <c r="H19" s="27"/>
    </row>
    <row r="20" spans="2:11" ht="18.75">
      <c r="B20" s="39" t="s">
        <v>13</v>
      </c>
      <c r="C20" s="36" t="s">
        <v>10</v>
      </c>
      <c r="D20" s="27">
        <v>319</v>
      </c>
      <c r="E20" s="27">
        <v>8445014</v>
      </c>
      <c r="F20" s="27">
        <v>320</v>
      </c>
      <c r="G20" s="27">
        <v>8297446</v>
      </c>
      <c r="H20" s="27"/>
    </row>
    <row r="21" spans="2:11" ht="18.75">
      <c r="B21" s="34"/>
      <c r="C21" s="36" t="s">
        <v>11</v>
      </c>
      <c r="D21" s="37"/>
      <c r="E21" s="37"/>
      <c r="F21" s="37"/>
      <c r="G21" s="37"/>
      <c r="H21" s="27"/>
    </row>
    <row r="22" spans="2:11" ht="18.75">
      <c r="B22" s="34"/>
      <c r="C22" s="34"/>
      <c r="D22" s="34"/>
      <c r="E22" s="34"/>
      <c r="F22" s="34"/>
      <c r="G22" s="34"/>
      <c r="H22" s="27"/>
    </row>
    <row r="23" spans="2:11" ht="18.75">
      <c r="B23" s="38" t="s">
        <v>14</v>
      </c>
      <c r="C23" s="36" t="s">
        <v>10</v>
      </c>
      <c r="D23" s="27">
        <v>774</v>
      </c>
      <c r="E23" s="27">
        <v>2793895</v>
      </c>
      <c r="F23" s="27">
        <v>634</v>
      </c>
      <c r="G23" s="27">
        <v>2660545</v>
      </c>
      <c r="H23" s="27"/>
      <c r="J23" s="2"/>
    </row>
    <row r="24" spans="2:11" ht="18.75">
      <c r="B24" s="34"/>
      <c r="C24" s="36" t="s">
        <v>11</v>
      </c>
      <c r="D24" s="37"/>
      <c r="E24" s="37"/>
      <c r="F24" s="37"/>
      <c r="G24" s="37"/>
      <c r="H24" s="27"/>
      <c r="J24" s="2"/>
      <c r="K24" s="23"/>
    </row>
    <row r="25" spans="2:11" ht="18.75">
      <c r="B25" s="34"/>
      <c r="C25" s="34"/>
      <c r="D25" s="34"/>
      <c r="E25" s="34"/>
      <c r="F25" s="34"/>
      <c r="G25" s="34"/>
      <c r="H25" s="27"/>
      <c r="J25" s="2"/>
    </row>
    <row r="26" spans="2:11" ht="18.75">
      <c r="B26" s="40" t="s">
        <v>15</v>
      </c>
      <c r="C26" s="36" t="s">
        <v>10</v>
      </c>
      <c r="D26" s="27">
        <v>631</v>
      </c>
      <c r="E26" s="27">
        <v>21927240</v>
      </c>
      <c r="F26" s="27">
        <v>916</v>
      </c>
      <c r="G26" s="27">
        <v>21835381</v>
      </c>
      <c r="H26" s="27"/>
      <c r="J26" s="24"/>
      <c r="K26" s="24"/>
    </row>
    <row r="27" spans="2:11" ht="18.75">
      <c r="B27" s="34"/>
      <c r="C27" s="36" t="s">
        <v>11</v>
      </c>
      <c r="D27" s="37"/>
      <c r="E27" s="37"/>
      <c r="F27" s="37"/>
      <c r="G27" s="37"/>
      <c r="H27" s="27"/>
    </row>
    <row r="28" spans="2:11" ht="18.75">
      <c r="B28" s="34"/>
      <c r="C28" s="34"/>
      <c r="D28" s="34"/>
      <c r="E28" s="34"/>
      <c r="F28" s="34"/>
      <c r="G28" s="34"/>
      <c r="H28" s="27"/>
    </row>
    <row r="29" spans="2:11" ht="18.75">
      <c r="B29" s="46" t="s">
        <v>24</v>
      </c>
      <c r="C29" s="36" t="s">
        <v>10</v>
      </c>
      <c r="D29" s="27">
        <v>204</v>
      </c>
      <c r="E29" s="27">
        <v>3918884</v>
      </c>
      <c r="F29" s="27">
        <v>91</v>
      </c>
      <c r="G29" s="27">
        <v>1656186</v>
      </c>
      <c r="H29" s="27"/>
    </row>
    <row r="30" spans="2:11" ht="18.75">
      <c r="B30" s="34"/>
      <c r="C30" s="36" t="s">
        <v>11</v>
      </c>
      <c r="D30" s="36"/>
      <c r="E30" s="36"/>
      <c r="F30" s="36"/>
      <c r="G30" s="36"/>
      <c r="H30" s="27"/>
    </row>
    <row r="31" spans="2:11" ht="18.75">
      <c r="B31" s="34"/>
      <c r="C31" s="34"/>
      <c r="D31" s="34"/>
      <c r="E31" s="34"/>
      <c r="F31" s="34"/>
      <c r="G31" s="34"/>
      <c r="H31" s="43"/>
      <c r="I31" s="43"/>
    </row>
    <row r="32" spans="2:11" ht="18.75">
      <c r="B32" s="35" t="s">
        <v>25</v>
      </c>
      <c r="C32" s="36" t="s">
        <v>10</v>
      </c>
      <c r="D32" s="27">
        <v>771</v>
      </c>
      <c r="E32" s="27">
        <v>7917774</v>
      </c>
      <c r="F32" s="27">
        <v>474</v>
      </c>
      <c r="G32" s="27">
        <v>3585519</v>
      </c>
    </row>
    <row r="33" spans="2:11" ht="18.75">
      <c r="B33" s="34"/>
      <c r="C33" s="36" t="s">
        <v>11</v>
      </c>
      <c r="D33" s="37"/>
      <c r="E33" s="37"/>
      <c r="F33" s="37"/>
      <c r="G33" s="37"/>
    </row>
    <row r="34" spans="2:11" ht="18.75">
      <c r="B34" s="41"/>
      <c r="C34" s="34"/>
      <c r="D34" s="37"/>
      <c r="E34" s="37"/>
      <c r="F34" s="37"/>
      <c r="G34" s="42"/>
    </row>
    <row r="35" spans="2:11" ht="18.75">
      <c r="B35" s="47" t="s">
        <v>26</v>
      </c>
      <c r="C35" s="36" t="s">
        <v>10</v>
      </c>
      <c r="D35" s="27">
        <v>1537</v>
      </c>
      <c r="E35" s="27">
        <v>29320737</v>
      </c>
      <c r="F35" s="27">
        <v>1219</v>
      </c>
      <c r="G35" s="27">
        <v>23872205</v>
      </c>
    </row>
    <row r="36" spans="2:11" ht="18.75">
      <c r="B36" s="1"/>
      <c r="C36" s="36" t="s">
        <v>11</v>
      </c>
      <c r="D36" s="1"/>
      <c r="E36" s="1"/>
      <c r="F36" s="1"/>
      <c r="G36" s="1"/>
    </row>
    <row r="37" spans="2:11">
      <c r="B37" s="1"/>
      <c r="C37" s="1"/>
      <c r="D37" s="1"/>
      <c r="E37" s="1"/>
      <c r="F37" s="1"/>
      <c r="G37" s="1"/>
    </row>
    <row r="38" spans="2:11">
      <c r="B38" s="1"/>
      <c r="C38" s="1"/>
      <c r="D38" s="1"/>
      <c r="E38" s="1"/>
      <c r="F38" s="1"/>
      <c r="G38" s="1"/>
    </row>
    <row r="39" spans="2:11">
      <c r="B39" s="1"/>
      <c r="C39" s="1"/>
      <c r="D39" s="1"/>
      <c r="E39" s="1"/>
      <c r="F39" s="1"/>
      <c r="G39" s="1"/>
    </row>
    <row r="40" spans="2:11" ht="20.25">
      <c r="B40" s="34" t="s">
        <v>16</v>
      </c>
      <c r="C40" s="36" t="s">
        <v>10</v>
      </c>
      <c r="D40" s="27">
        <f>SUM(D11:D39)</f>
        <v>8266</v>
      </c>
      <c r="E40" s="27">
        <f>SUM(E11:E39)</f>
        <v>183445419</v>
      </c>
      <c r="F40" s="27">
        <f>SUM(F11:F39)</f>
        <v>6120</v>
      </c>
      <c r="G40" s="27">
        <f>SUM(G11:G39)</f>
        <v>105421431</v>
      </c>
      <c r="H40" s="49"/>
      <c r="I40" s="49"/>
      <c r="J40" s="49"/>
      <c r="K40" s="49"/>
    </row>
    <row r="41" spans="2:11" ht="18.75">
      <c r="B41" s="34"/>
      <c r="C41" s="36" t="s">
        <v>11</v>
      </c>
      <c r="D41" s="48"/>
      <c r="E41" s="48"/>
      <c r="F41" s="48"/>
      <c r="G41" s="48"/>
    </row>
    <row r="42" spans="2:11" ht="18.75">
      <c r="B42" s="41" t="s">
        <v>17</v>
      </c>
      <c r="C42" s="1"/>
      <c r="D42" s="48">
        <v>8266</v>
      </c>
      <c r="E42" s="48">
        <v>183445419</v>
      </c>
      <c r="F42" s="48">
        <v>6120</v>
      </c>
      <c r="G42" s="48">
        <v>105421431</v>
      </c>
    </row>
  </sheetData>
  <mergeCells count="2">
    <mergeCell ref="D8:E8"/>
    <mergeCell ref="F8:G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6"/>
  <sheetViews>
    <sheetView tabSelected="1" topLeftCell="A7" workbookViewId="0">
      <selection activeCell="B25" sqref="B25:E26"/>
    </sheetView>
  </sheetViews>
  <sheetFormatPr defaultRowHeight="15"/>
  <cols>
    <col min="2" max="2" width="29.140625" customWidth="1"/>
    <col min="3" max="3" width="14.42578125" customWidth="1"/>
    <col min="4" max="4" width="15.28515625" customWidth="1"/>
    <col min="5" max="5" width="12.14062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.75">
      <c r="A3" s="1"/>
      <c r="B3" s="54" t="s">
        <v>18</v>
      </c>
      <c r="C3" s="54"/>
      <c r="D3" s="54"/>
      <c r="E3" s="54"/>
      <c r="F3" s="11"/>
      <c r="G3" s="11"/>
      <c r="H3" s="8"/>
      <c r="I3" s="1"/>
      <c r="J3" s="1"/>
      <c r="K3" s="1"/>
      <c r="L3" s="1"/>
      <c r="M3" s="1"/>
      <c r="N3" s="1"/>
      <c r="O3" s="1"/>
      <c r="P3" s="1"/>
      <c r="Q3" s="1"/>
    </row>
    <row r="4" spans="1:17" ht="15.75">
      <c r="A4" s="1"/>
      <c r="B4" s="54"/>
      <c r="C4" s="54"/>
      <c r="D4" s="54"/>
      <c r="E4" s="54"/>
      <c r="F4" s="11"/>
      <c r="G4" s="11"/>
      <c r="H4" s="8"/>
      <c r="I4" s="1"/>
      <c r="J4" s="1"/>
      <c r="K4" s="1"/>
      <c r="L4" s="1"/>
      <c r="M4" s="1"/>
      <c r="N4" s="1"/>
      <c r="O4" s="1"/>
      <c r="P4" s="1"/>
      <c r="Q4" s="1"/>
    </row>
    <row r="5" spans="1:17" ht="15.75">
      <c r="A5" s="1"/>
      <c r="B5" s="55" t="s">
        <v>28</v>
      </c>
      <c r="C5" s="55"/>
      <c r="D5" s="55"/>
      <c r="E5" s="55"/>
      <c r="F5" s="11"/>
      <c r="G5" s="11"/>
      <c r="H5" s="8"/>
      <c r="I5" s="1"/>
      <c r="J5" s="1"/>
      <c r="K5" s="1"/>
      <c r="L5" s="1"/>
      <c r="M5" s="1"/>
      <c r="N5" s="1"/>
      <c r="O5" s="1"/>
      <c r="P5" s="1"/>
      <c r="Q5" s="1"/>
    </row>
    <row r="6" spans="1:17" ht="15.75">
      <c r="A6" s="1"/>
      <c r="B6" s="55"/>
      <c r="C6" s="55"/>
      <c r="D6" s="55"/>
      <c r="E6" s="55"/>
      <c r="F6" s="11"/>
      <c r="G6" s="1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>
      <c r="A7" s="1"/>
      <c r="B7" s="55"/>
      <c r="C7" s="55"/>
      <c r="D7" s="55"/>
      <c r="E7" s="55"/>
      <c r="F7" s="11"/>
      <c r="G7" s="11"/>
      <c r="H7" s="9"/>
      <c r="I7" s="1"/>
      <c r="J7" s="1"/>
      <c r="K7" s="1"/>
      <c r="L7" s="1"/>
      <c r="M7" s="1"/>
      <c r="N7" s="1"/>
      <c r="O7" s="1"/>
      <c r="P7" s="1"/>
      <c r="Q7" s="1"/>
    </row>
    <row r="8" spans="1:17" ht="15.75">
      <c r="A8" s="1"/>
      <c r="B8" s="55"/>
      <c r="C8" s="55"/>
      <c r="D8" s="55"/>
      <c r="E8" s="55"/>
      <c r="F8" s="11"/>
      <c r="G8" s="11"/>
      <c r="H8" s="7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12"/>
      <c r="C9" s="12"/>
      <c r="D9" s="12"/>
      <c r="E9" s="12"/>
      <c r="F9" s="11"/>
      <c r="G9" s="1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3" t="s">
        <v>3</v>
      </c>
      <c r="C10" s="14" t="s">
        <v>5</v>
      </c>
      <c r="D10" s="15" t="s">
        <v>6</v>
      </c>
      <c r="E10" s="11"/>
      <c r="F10" s="11"/>
      <c r="G10" s="11"/>
      <c r="H10" s="9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6" t="s">
        <v>7</v>
      </c>
      <c r="C11" s="17" t="s">
        <v>21</v>
      </c>
      <c r="D11" s="17" t="s">
        <v>21</v>
      </c>
      <c r="E11" s="11"/>
      <c r="F11" s="11"/>
      <c r="G11" s="11"/>
      <c r="H11" s="7"/>
      <c r="I11" s="1"/>
      <c r="J11" s="1"/>
      <c r="K11" s="1"/>
      <c r="L11" s="1"/>
      <c r="M11" s="1"/>
      <c r="N11" s="1"/>
      <c r="O11" s="1"/>
      <c r="P11" s="1"/>
      <c r="Q11" s="1"/>
    </row>
    <row r="12" spans="1:17" ht="18.75">
      <c r="A12" s="1"/>
      <c r="B12" s="35" t="s">
        <v>9</v>
      </c>
      <c r="C12" s="27">
        <v>2332</v>
      </c>
      <c r="D12" s="27">
        <v>1522</v>
      </c>
      <c r="E12" s="11"/>
      <c r="F12" s="11"/>
      <c r="G12" s="11"/>
      <c r="H12" s="8"/>
      <c r="I12" s="1"/>
      <c r="J12" s="1"/>
      <c r="K12" s="1"/>
      <c r="L12" s="1"/>
      <c r="M12" s="1"/>
      <c r="N12" s="1"/>
      <c r="O12" s="1"/>
      <c r="P12" s="1"/>
      <c r="Q12" s="1"/>
    </row>
    <row r="13" spans="1:17" ht="18.75">
      <c r="A13" s="1"/>
      <c r="B13" s="44" t="s">
        <v>23</v>
      </c>
      <c r="C13" s="27">
        <v>830</v>
      </c>
      <c r="D13" s="27">
        <v>562</v>
      </c>
      <c r="E13" s="11"/>
      <c r="F13" s="11"/>
      <c r="G13" s="11"/>
      <c r="H13" s="9"/>
      <c r="I13" s="1"/>
      <c r="J13" s="1"/>
      <c r="K13" s="1"/>
      <c r="L13" s="1"/>
      <c r="M13" s="1"/>
      <c r="N13" s="1"/>
      <c r="O13" s="1"/>
      <c r="P13" s="1"/>
      <c r="Q13" s="1"/>
    </row>
    <row r="14" spans="1:17" ht="18.75">
      <c r="A14" s="1"/>
      <c r="B14" s="45" t="s">
        <v>12</v>
      </c>
      <c r="C14" s="27">
        <v>868</v>
      </c>
      <c r="D14" s="27">
        <v>382</v>
      </c>
      <c r="E14" s="11"/>
      <c r="F14" s="11"/>
      <c r="G14" s="11"/>
      <c r="H14" s="7"/>
      <c r="I14" s="1"/>
      <c r="J14" s="1"/>
      <c r="K14" s="1"/>
      <c r="L14" s="1"/>
      <c r="M14" s="1"/>
      <c r="N14" s="1"/>
      <c r="O14" s="1"/>
      <c r="P14" s="1"/>
      <c r="Q14" s="1"/>
    </row>
    <row r="15" spans="1:17" ht="18.75">
      <c r="A15" s="1"/>
      <c r="B15" s="39" t="s">
        <v>13</v>
      </c>
      <c r="C15" s="27">
        <v>319</v>
      </c>
      <c r="D15" s="27">
        <v>320</v>
      </c>
      <c r="E15" s="11"/>
      <c r="F15" s="11"/>
      <c r="G15" s="1"/>
      <c r="H15" s="8"/>
      <c r="I15" s="1"/>
      <c r="J15" s="1"/>
      <c r="K15" s="1"/>
      <c r="L15" s="1"/>
      <c r="M15" s="1"/>
      <c r="N15" s="1"/>
      <c r="O15" s="1"/>
      <c r="P15" s="1"/>
      <c r="Q15" s="1"/>
    </row>
    <row r="16" spans="1:17" ht="18.75">
      <c r="A16" s="1"/>
      <c r="B16" s="38" t="s">
        <v>14</v>
      </c>
      <c r="C16" s="27">
        <v>774</v>
      </c>
      <c r="D16" s="27">
        <v>634</v>
      </c>
      <c r="E16" s="11"/>
      <c r="F16" s="11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8.75">
      <c r="A17" s="1"/>
      <c r="B17" s="40" t="s">
        <v>15</v>
      </c>
      <c r="C17" s="27">
        <v>631</v>
      </c>
      <c r="D17" s="27">
        <v>916</v>
      </c>
      <c r="E17" s="11"/>
      <c r="F17" s="11"/>
      <c r="G17" s="11"/>
      <c r="H17" s="7"/>
      <c r="I17" s="1"/>
      <c r="J17" s="1"/>
      <c r="K17" s="1"/>
      <c r="L17" s="1"/>
      <c r="M17" s="1"/>
      <c r="N17" s="1"/>
      <c r="O17" s="1"/>
      <c r="P17" s="1"/>
      <c r="Q17" s="1"/>
    </row>
    <row r="18" spans="1:17" ht="18.75">
      <c r="A18" s="1"/>
      <c r="B18" s="46" t="s">
        <v>24</v>
      </c>
      <c r="C18" s="27">
        <v>204</v>
      </c>
      <c r="D18" s="27">
        <v>91</v>
      </c>
      <c r="E18" s="11"/>
      <c r="F18" s="11"/>
      <c r="G18" s="11"/>
      <c r="H18" s="8"/>
      <c r="I18" s="1"/>
      <c r="J18" s="1"/>
      <c r="K18" s="1"/>
      <c r="L18" s="1"/>
      <c r="M18" s="1"/>
      <c r="N18" s="1"/>
      <c r="O18" s="1"/>
      <c r="P18" s="1"/>
      <c r="Q18" s="1"/>
    </row>
    <row r="19" spans="1:17" ht="18.75">
      <c r="A19" s="1"/>
      <c r="B19" s="35" t="s">
        <v>25</v>
      </c>
      <c r="C19" s="27">
        <v>771</v>
      </c>
      <c r="D19" s="27">
        <v>474</v>
      </c>
      <c r="E19" s="1"/>
      <c r="F19" s="1"/>
      <c r="G19" s="1"/>
      <c r="H19" s="7"/>
      <c r="I19" s="1"/>
      <c r="J19" s="1"/>
      <c r="K19" s="1"/>
      <c r="L19" s="1"/>
      <c r="M19" s="1"/>
      <c r="N19" s="1"/>
      <c r="O19" s="1"/>
      <c r="P19" s="1"/>
      <c r="Q19" s="1"/>
    </row>
    <row r="20" spans="1:17" ht="18.75">
      <c r="A20" s="1"/>
      <c r="B20" s="47" t="s">
        <v>26</v>
      </c>
      <c r="C20" s="27">
        <v>1537</v>
      </c>
      <c r="D20" s="27">
        <v>1219</v>
      </c>
      <c r="E20" s="1"/>
      <c r="F20" s="1"/>
      <c r="G20" s="1"/>
      <c r="H20" s="9"/>
      <c r="I20" s="1"/>
      <c r="J20" s="1"/>
      <c r="K20" s="1"/>
      <c r="L20" s="1"/>
      <c r="M20" s="1"/>
      <c r="N20" s="1"/>
      <c r="O20" s="1"/>
      <c r="P20" s="1"/>
      <c r="Q20" s="1"/>
    </row>
    <row r="21" spans="1:17" s="1" customFormat="1" ht="18.75">
      <c r="B21" s="51" t="s">
        <v>27</v>
      </c>
      <c r="C21" s="48">
        <f>SUM(C12:C20)</f>
        <v>8266</v>
      </c>
      <c r="D21" s="59">
        <f>SUM(D12:D20)</f>
        <v>6120</v>
      </c>
      <c r="H21" s="9"/>
    </row>
    <row r="22" spans="1:17" s="1" customFormat="1" ht="18.75">
      <c r="B22" s="47"/>
      <c r="C22" s="27"/>
      <c r="D22" s="50"/>
      <c r="H22" s="9"/>
    </row>
    <row r="23" spans="1:17" s="1" customFormat="1" ht="18.75">
      <c r="B23" s="47"/>
      <c r="C23" s="27"/>
      <c r="H23" s="9"/>
    </row>
    <row r="24" spans="1:17" s="1" customFormat="1" ht="18.75">
      <c r="B24" s="47"/>
      <c r="C24" s="27"/>
      <c r="H24" s="9"/>
    </row>
    <row r="25" spans="1:17" ht="15.75">
      <c r="A25" s="1"/>
      <c r="B25" s="56" t="s">
        <v>19</v>
      </c>
      <c r="C25" s="56"/>
      <c r="D25" s="56"/>
      <c r="E25" s="56"/>
      <c r="F25" s="1"/>
      <c r="G25" s="1"/>
      <c r="H25" s="9"/>
      <c r="I25" s="1"/>
      <c r="J25" s="1"/>
      <c r="K25" s="1"/>
      <c r="L25" s="1"/>
      <c r="M25" s="1"/>
      <c r="N25" s="1"/>
      <c r="O25" s="1"/>
      <c r="P25" s="1"/>
      <c r="Q25" s="1"/>
    </row>
    <row r="26" spans="1:17" ht="15.75">
      <c r="A26" s="1"/>
      <c r="B26" s="56"/>
      <c r="C26" s="56"/>
      <c r="D26" s="56"/>
      <c r="E26" s="56"/>
      <c r="F26" s="1"/>
      <c r="G26" s="1"/>
      <c r="H26" s="7"/>
      <c r="I26" s="1"/>
      <c r="J26" s="1"/>
      <c r="K26" s="1"/>
      <c r="L26" s="1"/>
      <c r="M26" s="1"/>
      <c r="N26" s="1"/>
      <c r="O26" s="1"/>
      <c r="P26" s="1"/>
      <c r="Q26" s="1"/>
    </row>
    <row r="27" spans="1:17" ht="15.75">
      <c r="A27" s="1"/>
      <c r="B27" s="57" t="s">
        <v>29</v>
      </c>
      <c r="C27" s="57"/>
      <c r="D27" s="57"/>
      <c r="E27" s="57"/>
      <c r="F27" s="1"/>
      <c r="G27" s="1"/>
      <c r="H27" s="8"/>
      <c r="I27" s="1"/>
      <c r="J27" s="1"/>
      <c r="K27" s="1"/>
      <c r="L27" s="1"/>
      <c r="M27" s="1"/>
      <c r="N27" s="1"/>
      <c r="O27" s="1"/>
      <c r="P27" s="1"/>
      <c r="Q27" s="1"/>
    </row>
    <row r="28" spans="1:17" ht="15.75">
      <c r="A28" s="1"/>
      <c r="B28" s="57"/>
      <c r="C28" s="57"/>
      <c r="D28" s="57"/>
      <c r="E28" s="57"/>
      <c r="F28" s="1"/>
      <c r="G28" s="1"/>
      <c r="H28" s="9"/>
      <c r="I28" s="1"/>
      <c r="J28" s="1"/>
      <c r="K28" s="1"/>
      <c r="L28" s="1"/>
      <c r="M28" s="1"/>
      <c r="N28" s="1"/>
      <c r="O28" s="1"/>
      <c r="P28" s="1"/>
      <c r="Q28" s="1"/>
    </row>
    <row r="29" spans="1:17" ht="15.75">
      <c r="A29" s="1"/>
      <c r="B29" s="57"/>
      <c r="C29" s="57"/>
      <c r="D29" s="57"/>
      <c r="E29" s="57"/>
      <c r="F29" s="1"/>
      <c r="G29" s="1"/>
      <c r="H29" s="7"/>
      <c r="I29" s="1"/>
      <c r="J29" s="1"/>
      <c r="K29" s="1"/>
      <c r="L29" s="1"/>
      <c r="M29" s="1"/>
      <c r="N29" s="1"/>
      <c r="O29" s="1"/>
      <c r="P29" s="1"/>
      <c r="Q29" s="1"/>
    </row>
    <row r="30" spans="1:17" ht="15.75">
      <c r="A30" s="1"/>
      <c r="B30" s="57"/>
      <c r="C30" s="57"/>
      <c r="D30" s="57"/>
      <c r="E30" s="57"/>
      <c r="F30" s="1"/>
      <c r="G30" s="1"/>
      <c r="H30" s="8"/>
      <c r="I30" s="1"/>
      <c r="J30" s="1"/>
      <c r="K30" s="1"/>
      <c r="L30" s="1"/>
      <c r="M30" s="1"/>
      <c r="N30" s="1"/>
      <c r="O30" s="1"/>
      <c r="P30" s="1"/>
      <c r="Q30" s="1"/>
    </row>
    <row r="31" spans="1:17" ht="15.75">
      <c r="A31" s="1"/>
      <c r="B31" s="19"/>
      <c r="C31" s="19"/>
      <c r="D31" s="19"/>
      <c r="E31" s="1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>
      <c r="A32" s="1"/>
      <c r="B32" s="13" t="s">
        <v>3</v>
      </c>
      <c r="C32" s="20" t="s">
        <v>5</v>
      </c>
      <c r="D32" s="21" t="s">
        <v>6</v>
      </c>
      <c r="E32" s="1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>
      <c r="A33" s="1"/>
      <c r="B33" s="16" t="s">
        <v>7</v>
      </c>
      <c r="C33" s="17" t="s">
        <v>20</v>
      </c>
      <c r="D33" s="17" t="s">
        <v>20</v>
      </c>
      <c r="E33" s="1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>
      <c r="A34" s="1"/>
      <c r="B34" s="35" t="s">
        <v>9</v>
      </c>
      <c r="C34" s="27">
        <v>67982</v>
      </c>
      <c r="D34" s="27">
        <v>27155</v>
      </c>
      <c r="E34" s="2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>
      <c r="A35" s="1"/>
      <c r="B35" s="44" t="s">
        <v>23</v>
      </c>
      <c r="C35" s="27">
        <v>25303</v>
      </c>
      <c r="D35" s="27">
        <v>10354</v>
      </c>
      <c r="E35" s="2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>
      <c r="A36" s="1"/>
      <c r="B36" s="45" t="s">
        <v>12</v>
      </c>
      <c r="C36" s="27">
        <v>15837</v>
      </c>
      <c r="D36" s="27">
        <v>6006</v>
      </c>
      <c r="E36" s="2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>
      <c r="A37" s="1"/>
      <c r="B37" s="39" t="s">
        <v>13</v>
      </c>
      <c r="C37" s="27">
        <v>8445</v>
      </c>
      <c r="D37" s="27">
        <v>8297</v>
      </c>
      <c r="E37" s="2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8.75">
      <c r="A38" s="1"/>
      <c r="B38" s="38" t="s">
        <v>14</v>
      </c>
      <c r="C38" s="27">
        <v>2794</v>
      </c>
      <c r="D38" s="27">
        <v>2661</v>
      </c>
      <c r="E38" s="2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8.75">
      <c r="A39" s="1"/>
      <c r="B39" s="40" t="s">
        <v>15</v>
      </c>
      <c r="C39" s="27">
        <v>21927</v>
      </c>
      <c r="D39" s="27">
        <v>21835</v>
      </c>
      <c r="E39" s="2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s="1" customFormat="1" ht="18.75">
      <c r="B40" s="46" t="s">
        <v>24</v>
      </c>
      <c r="C40" s="27">
        <v>3919</v>
      </c>
      <c r="D40" s="27">
        <v>1656</v>
      </c>
      <c r="E40" s="22"/>
    </row>
    <row r="41" spans="1:17" s="1" customFormat="1" ht="18.75">
      <c r="B41" s="35" t="s">
        <v>25</v>
      </c>
      <c r="C41" s="27">
        <v>7918</v>
      </c>
      <c r="D41" s="27">
        <v>3585</v>
      </c>
      <c r="E41" s="22"/>
    </row>
    <row r="42" spans="1:17" s="1" customFormat="1" ht="18.75">
      <c r="B42" s="47" t="s">
        <v>26</v>
      </c>
      <c r="C42" s="27">
        <v>29320</v>
      </c>
      <c r="D42" s="27">
        <v>23872</v>
      </c>
      <c r="E42" s="22"/>
    </row>
    <row r="43" spans="1:17" s="1" customFormat="1" ht="18.75">
      <c r="B43" s="11" t="s">
        <v>16</v>
      </c>
      <c r="C43" s="58">
        <f>SUM(C34:C42)</f>
        <v>183445</v>
      </c>
      <c r="D43" s="58">
        <f>SUM(D34:D42)</f>
        <v>105421</v>
      </c>
      <c r="E43" s="22"/>
    </row>
    <row r="44" spans="1:17" s="1" customFormat="1" ht="18.75">
      <c r="B44" s="18"/>
      <c r="C44" s="36"/>
      <c r="D44" s="36"/>
      <c r="E44" s="22"/>
    </row>
    <row r="45" spans="1:17" s="1" customFormat="1" ht="18.75">
      <c r="B45" s="18"/>
      <c r="C45" s="36"/>
      <c r="D45" s="36"/>
      <c r="E45" s="22"/>
    </row>
    <row r="46" spans="1:17" s="1" customFormat="1" ht="18.75">
      <c r="B46" s="18"/>
      <c r="C46" s="36"/>
      <c r="D46" s="36"/>
      <c r="E46" s="22"/>
    </row>
    <row r="47" spans="1:17" s="1" customFormat="1" ht="18.75">
      <c r="B47" s="18"/>
      <c r="C47" s="36"/>
      <c r="D47" s="36"/>
      <c r="E47" s="22"/>
    </row>
    <row r="48" spans="1:17" s="1" customFormat="1" ht="18.75">
      <c r="B48" s="18"/>
      <c r="C48" s="36"/>
      <c r="D48" s="36"/>
      <c r="E48" s="22"/>
    </row>
    <row r="49" spans="1:17" ht="15.75">
      <c r="A49" s="1"/>
      <c r="C49" s="25"/>
      <c r="D49" s="25"/>
      <c r="E49" s="2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</sheetData>
  <mergeCells count="4">
    <mergeCell ref="B3:E4"/>
    <mergeCell ref="B5:E8"/>
    <mergeCell ref="B25:E26"/>
    <mergeCell ref="B27:E3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Tab-1</vt:lpstr>
      <vt:lpstr>TabGraph1A&amp;1B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dcterms:created xsi:type="dcterms:W3CDTF">2015-12-14T06:59:02Z</dcterms:created>
  <dcterms:modified xsi:type="dcterms:W3CDTF">2020-01-02T07:29:04Z</dcterms:modified>
</cp:coreProperties>
</file>