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filterPrivacy="1"/>
  <xr:revisionPtr revIDLastSave="0" documentId="13_ncr:1_{D9FD6D11-939C-4D17-AA5D-AA77B4C28AFD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Table 3" sheetId="6" r:id="rId1"/>
    <sheet name="Table 3 (a)" sheetId="7" r:id="rId2"/>
  </sheets>
  <definedNames>
    <definedName name="_xlnm.Print_Area" localSheetId="0">'Table 3'!$B$2:$E$145</definedName>
    <definedName name="_xlnm.Print_Area" localSheetId="1">'Table 3 (a)'!$B$2:$D$21</definedName>
    <definedName name="_xlnm.Print_Titles" localSheetId="0">'Table 3'!$2:$5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7" l="1"/>
  <c r="D21" i="7" s="1"/>
  <c r="D19" i="7"/>
</calcChain>
</file>

<file path=xl/sharedStrings.xml><?xml version="1.0" encoding="utf-8"?>
<sst xmlns="http://schemas.openxmlformats.org/spreadsheetml/2006/main" count="75" uniqueCount="63">
  <si>
    <t>Budget Head Code</t>
  </si>
  <si>
    <t>Budget Head Description</t>
  </si>
  <si>
    <t>Duty 
(Rs. Crores)</t>
  </si>
  <si>
    <t>BIRIS</t>
  </si>
  <si>
    <t>3</t>
  </si>
  <si>
    <t>ALL OTHERS FALLING UNDER CHAPTER 24</t>
  </si>
  <si>
    <t>PETROLEUM GASES AND OTHER GASEOUS HYDROCARBONS</t>
  </si>
  <si>
    <t>MISCELLANEOUS</t>
  </si>
  <si>
    <t>CIGARETTES  AND  CIGARILLOS  OF  TOBACCO  OR  OF TOBACCO  SUBSTITUTES</t>
  </si>
  <si>
    <t>CHEWING TOBACCO INCLUDING KHARA MASALA, KIMAM ETC.</t>
  </si>
  <si>
    <t>MOTOR SPIRIT</t>
  </si>
  <si>
    <t>R.D OIL</t>
  </si>
  <si>
    <t>ALL OTHERS FALLING UNDER CHAPTER 27</t>
  </si>
  <si>
    <t>4</t>
  </si>
  <si>
    <t>1</t>
  </si>
  <si>
    <t>2</t>
  </si>
  <si>
    <t>Sl.No.</t>
  </si>
  <si>
    <t>I.</t>
  </si>
  <si>
    <t>II.</t>
  </si>
  <si>
    <t>III.</t>
  </si>
  <si>
    <t xml:space="preserve"> EXCISE REVENUE (for Budget Head 1 - 140)</t>
  </si>
  <si>
    <t xml:space="preserve">REFUND </t>
  </si>
  <si>
    <t xml:space="preserve">REBATE </t>
  </si>
  <si>
    <t>Cesses Administered by Ministries/Departments other than Revenue Department</t>
  </si>
  <si>
    <t>Sl. No.</t>
  </si>
  <si>
    <t>Description of goods</t>
  </si>
  <si>
    <t>1.</t>
  </si>
  <si>
    <t>Coal and coke</t>
  </si>
  <si>
    <t>2.</t>
  </si>
  <si>
    <t>Salt</t>
  </si>
  <si>
    <t>3.</t>
  </si>
  <si>
    <t>Rubber</t>
  </si>
  <si>
    <t>4.</t>
  </si>
  <si>
    <t>Mica *</t>
  </si>
  <si>
    <t>5.</t>
  </si>
  <si>
    <t>Iron Ore, manganese &amp; Chrome Ore*</t>
  </si>
  <si>
    <t>6.</t>
  </si>
  <si>
    <t>Lime Stone and Dolomite*</t>
  </si>
  <si>
    <t>7.</t>
  </si>
  <si>
    <t>Cine Workers*</t>
  </si>
  <si>
    <t>8.</t>
  </si>
  <si>
    <t>Prervention &amp; Control of (Air &amp; Water) Pollution *</t>
  </si>
  <si>
    <t>9.</t>
  </si>
  <si>
    <t>Receipts netted against expenditure *</t>
  </si>
  <si>
    <t>Research and Development*</t>
  </si>
  <si>
    <t>-</t>
  </si>
  <si>
    <t>Beedi Fund*</t>
  </si>
  <si>
    <t>Cess  under other Accounts*</t>
  </si>
  <si>
    <t>Cess Collection on Textiles &amp; Textile Machinery *</t>
  </si>
  <si>
    <t>I (A).</t>
  </si>
  <si>
    <t xml:space="preserve"> CESSES</t>
  </si>
  <si>
    <t>IV.</t>
  </si>
  <si>
    <t>TOTAL : Union Excise Revenue (Gross) [ I + I(A)  ]</t>
  </si>
  <si>
    <t>V.</t>
  </si>
  <si>
    <t>TOTAL : Union Excise Revenue  (Net) [ IV- II-III ]</t>
  </si>
  <si>
    <t>Collections (in Rs.Cr.)</t>
  </si>
  <si>
    <t>5</t>
  </si>
  <si>
    <t>6</t>
  </si>
  <si>
    <t>7</t>
  </si>
  <si>
    <t>8</t>
  </si>
  <si>
    <t>9</t>
  </si>
  <si>
    <t>TABLE 3 (a) :    UNION EXCISE REVENUE COLLECTIONS DURING 2018-19</t>
  </si>
  <si>
    <t>TABLE 3 :    UNION EXCISE REVENUE COLLECTIONS DURING 2018-19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</si>
</sst>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Book Antiqua"/>
      <family val="1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theme="5" tint="0.79998168889431442"/>
        <bgColor theme="4" tint="0.79998168889431442"/>
      </patternFill>
    </fill>
  </fills>
  <borders count="32">
    <border>
      <left/>
      <right/>
      <top/>
      <bottom/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medium">
        <color rgb="FF00B0F0"/>
      </left>
      <right/>
      <top style="medium">
        <color rgb="FF00B0F0"/>
      </top>
      <bottom style="medium">
        <color rgb="FF00B0F0"/>
      </bottom>
      <diagonal/>
    </border>
    <border>
      <left/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/>
      <right style="medium">
        <color rgb="FF00B0F0"/>
      </right>
      <top style="medium">
        <color rgb="FF00B0F0"/>
      </top>
      <bottom/>
      <diagonal/>
    </border>
    <border>
      <left style="medium">
        <color rgb="FF00B0F0"/>
      </left>
      <right style="thin">
        <color indexed="64"/>
      </right>
      <top/>
      <bottom/>
      <diagonal/>
    </border>
    <border>
      <left/>
      <right style="medium">
        <color rgb="FF00B0F0"/>
      </right>
      <top/>
      <bottom/>
      <diagonal/>
    </border>
    <border>
      <left style="medium">
        <color rgb="FF00B0F0"/>
      </left>
      <right/>
      <top style="medium">
        <color rgb="FF00B0F0"/>
      </top>
      <bottom/>
      <diagonal/>
    </border>
    <border>
      <left/>
      <right/>
      <top style="medium">
        <color rgb="FF00B0F0"/>
      </top>
      <bottom/>
      <diagonal/>
    </border>
    <border>
      <left style="medium">
        <color rgb="FF00B0F0"/>
      </left>
      <right/>
      <top/>
      <bottom/>
      <diagonal/>
    </border>
    <border>
      <left style="medium">
        <color rgb="FF00B0F0"/>
      </left>
      <right/>
      <top/>
      <bottom style="medium">
        <color rgb="FF00B0F0"/>
      </bottom>
      <diagonal/>
    </border>
    <border>
      <left style="medium">
        <color rgb="FF00B0F0"/>
      </left>
      <right style="medium">
        <color rgb="FF00B0F0"/>
      </right>
      <top/>
      <bottom/>
      <diagonal/>
    </border>
    <border>
      <left style="medium">
        <color rgb="FF00B0F0"/>
      </left>
      <right style="medium">
        <color rgb="FF00B0F0"/>
      </right>
      <top/>
      <bottom style="medium">
        <color rgb="FF00B0F0"/>
      </bottom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B0F0"/>
      </left>
      <right/>
      <top/>
      <bottom/>
      <diagonal/>
    </border>
    <border>
      <left style="thick">
        <color rgb="FF00B0F0"/>
      </left>
      <right style="thick">
        <color rgb="FF00B0F0"/>
      </right>
      <top style="thick">
        <color rgb="FF00B0F0"/>
      </top>
      <bottom style="thick">
        <color rgb="FF00B0F0"/>
      </bottom>
      <diagonal/>
    </border>
    <border>
      <left style="thick">
        <color rgb="FF00B0F0"/>
      </left>
      <right style="thick">
        <color rgb="FF00B0F0"/>
      </right>
      <top style="thick">
        <color rgb="FF00B0F0"/>
      </top>
      <bottom/>
      <diagonal/>
    </border>
    <border>
      <left style="thick">
        <color rgb="FF00B0F0"/>
      </left>
      <right style="thick">
        <color rgb="FF00B0F0"/>
      </right>
      <top/>
      <bottom/>
      <diagonal/>
    </border>
    <border>
      <left style="thick">
        <color rgb="FF00B0F0"/>
      </left>
      <right style="thick">
        <color rgb="FF00B0F0"/>
      </right>
      <top/>
      <bottom style="thick">
        <color rgb="FF00B0F0"/>
      </bottom>
      <diagonal/>
    </border>
    <border>
      <left/>
      <right style="thick">
        <color rgb="FF00B0F0"/>
      </right>
      <top style="thick">
        <color rgb="FF00B0F0"/>
      </top>
      <bottom style="thick">
        <color rgb="FF00B0F0"/>
      </bottom>
      <diagonal/>
    </border>
    <border>
      <left/>
      <right/>
      <top style="thick">
        <color rgb="FF00B0F0"/>
      </top>
      <bottom style="thick">
        <color rgb="FF00B0F0"/>
      </bottom>
      <diagonal/>
    </border>
    <border>
      <left/>
      <right style="medium">
        <color rgb="FF00B0F0"/>
      </right>
      <top style="thick">
        <color rgb="FF00B0F0"/>
      </top>
      <bottom style="thick">
        <color rgb="FF00B0F0"/>
      </bottom>
      <diagonal/>
    </border>
    <border>
      <left style="thick">
        <color rgb="FF00B0F0"/>
      </left>
      <right/>
      <top style="thick">
        <color rgb="FF00B0F0"/>
      </top>
      <bottom/>
      <diagonal/>
    </border>
    <border>
      <left/>
      <right/>
      <top style="thick">
        <color rgb="FF00B0F0"/>
      </top>
      <bottom/>
      <diagonal/>
    </border>
    <border>
      <left/>
      <right style="thick">
        <color rgb="FF00B0F0"/>
      </right>
      <top style="thick">
        <color rgb="FF00B0F0"/>
      </top>
      <bottom/>
      <diagonal/>
    </border>
    <border>
      <left style="thick">
        <color rgb="FF00B0F0"/>
      </left>
      <right/>
      <top/>
      <bottom style="thick">
        <color rgb="FF00B0F0"/>
      </bottom>
      <diagonal/>
    </border>
    <border>
      <left/>
      <right/>
      <top/>
      <bottom style="thick">
        <color rgb="FF00B0F0"/>
      </bottom>
      <diagonal/>
    </border>
    <border>
      <left/>
      <right style="thick">
        <color rgb="FF00B0F0"/>
      </right>
      <top/>
      <bottom style="thick">
        <color rgb="FF00B0F0"/>
      </bottom>
      <diagonal/>
    </border>
    <border>
      <left style="thick">
        <color rgb="FF00B0F0"/>
      </left>
      <right/>
      <top style="thick">
        <color rgb="FF00B0F0"/>
      </top>
      <bottom style="thick">
        <color rgb="FF00B0F0"/>
      </bottom>
      <diagonal/>
    </border>
    <border>
      <left style="medium">
        <color rgb="FF00B0F0"/>
      </left>
      <right/>
      <top style="thick">
        <color rgb="FF00B0F0"/>
      </top>
      <bottom style="thick">
        <color rgb="FF00B0F0"/>
      </bottom>
      <diagonal/>
    </border>
    <border>
      <left style="medium">
        <color rgb="FF00B0F0"/>
      </left>
      <right style="thick">
        <color rgb="FF00B0F0"/>
      </right>
      <top style="thick">
        <color rgb="FF00B0F0"/>
      </top>
      <bottom style="thick">
        <color rgb="FF00B0F0"/>
      </bottom>
      <diagonal/>
    </border>
  </borders>
  <cellStyleXfs count="3">
    <xf numFmtId="0" fontId="0" fillId="0" borderId="0"/>
    <xf numFmtId="0" fontId="3" fillId="0" borderId="0"/>
    <xf numFmtId="0" fontId="3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5" xfId="1" applyFont="1" applyBorder="1" applyAlignment="1">
      <alignment horizontal="center" vertical="top"/>
    </xf>
    <xf numFmtId="0" fontId="4" fillId="0" borderId="1" xfId="1" applyFont="1" applyBorder="1" applyAlignment="1">
      <alignment horizontal="center" vertical="center"/>
    </xf>
    <xf numFmtId="2" fontId="4" fillId="0" borderId="1" xfId="2" applyNumberFormat="1" applyFont="1" applyBorder="1" applyAlignment="1">
      <alignment horizontal="right" vertical="center"/>
    </xf>
    <xf numFmtId="0" fontId="5" fillId="0" borderId="7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/>
    <xf numFmtId="0" fontId="0" fillId="2" borderId="4" xfId="0" applyFill="1" applyBorder="1"/>
    <xf numFmtId="0" fontId="1" fillId="0" borderId="1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5" fillId="0" borderId="14" xfId="1" applyFont="1" applyBorder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2" fontId="5" fillId="0" borderId="11" xfId="2" applyNumberFormat="1" applyFont="1" applyBorder="1" applyAlignment="1">
      <alignment horizontal="right" vertical="top"/>
    </xf>
    <xf numFmtId="0" fontId="1" fillId="0" borderId="9" xfId="0" applyFont="1" applyBorder="1" applyAlignment="1">
      <alignment horizontal="center"/>
    </xf>
    <xf numFmtId="0" fontId="0" fillId="0" borderId="0" xfId="0" applyBorder="1"/>
    <xf numFmtId="0" fontId="5" fillId="0" borderId="13" xfId="1" applyFont="1" applyBorder="1" applyAlignment="1">
      <alignment vertical="center"/>
    </xf>
    <xf numFmtId="0" fontId="4" fillId="0" borderId="12" xfId="1" applyFont="1" applyBorder="1" applyAlignment="1">
      <alignment vertical="center"/>
    </xf>
    <xf numFmtId="2" fontId="5" fillId="0" borderId="13" xfId="2" applyNumberFormat="1" applyFont="1" applyBorder="1" applyAlignment="1">
      <alignment vertical="center"/>
    </xf>
    <xf numFmtId="2" fontId="4" fillId="0" borderId="12" xfId="2" applyNumberFormat="1" applyFon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5" xfId="0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vertical="top"/>
    </xf>
    <xf numFmtId="2" fontId="0" fillId="0" borderId="0" xfId="0" applyNumberFormat="1" applyBorder="1" applyAlignment="1">
      <alignment horizontal="right" vertical="top"/>
    </xf>
    <xf numFmtId="0" fontId="1" fillId="2" borderId="29" xfId="0" applyFont="1" applyFill="1" applyBorder="1" applyAlignment="1">
      <alignment horizontal="center"/>
    </xf>
    <xf numFmtId="0" fontId="4" fillId="2" borderId="22" xfId="1" applyFont="1" applyFill="1" applyBorder="1" applyAlignment="1">
      <alignment horizontal="center" vertical="center"/>
    </xf>
    <xf numFmtId="0" fontId="4" fillId="2" borderId="30" xfId="1" applyFont="1" applyFill="1" applyBorder="1" applyAlignment="1">
      <alignment vertical="center"/>
    </xf>
    <xf numFmtId="2" fontId="1" fillId="2" borderId="16" xfId="0" applyNumberFormat="1" applyFont="1" applyFill="1" applyBorder="1" applyAlignment="1">
      <alignment vertical="center"/>
    </xf>
    <xf numFmtId="0" fontId="1" fillId="2" borderId="9" xfId="0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/>
    </xf>
    <xf numFmtId="0" fontId="4" fillId="2" borderId="31" xfId="1" applyFont="1" applyFill="1" applyBorder="1" applyAlignment="1">
      <alignment vertical="center"/>
    </xf>
    <xf numFmtId="0" fontId="5" fillId="0" borderId="13" xfId="2" applyNumberFormat="1" applyFont="1" applyBorder="1" applyAlignment="1">
      <alignment horizontal="right" vertical="top"/>
    </xf>
    <xf numFmtId="0" fontId="5" fillId="0" borderId="11" xfId="2" applyNumberFormat="1" applyFont="1" applyBorder="1" applyAlignment="1">
      <alignment horizontal="right" vertical="top"/>
    </xf>
    <xf numFmtId="0" fontId="1" fillId="4" borderId="16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/>
    </xf>
    <xf numFmtId="2" fontId="1" fillId="3" borderId="16" xfId="0" applyNumberFormat="1" applyFont="1" applyFill="1" applyBorder="1" applyAlignment="1">
      <alignment horizontal="center" vertical="center" wrapText="1"/>
    </xf>
    <xf numFmtId="49" fontId="4" fillId="5" borderId="12" xfId="1" applyNumberFormat="1" applyFont="1" applyFill="1" applyBorder="1" applyAlignment="1">
      <alignment horizontal="center" vertical="center"/>
    </xf>
    <xf numFmtId="49" fontId="4" fillId="5" borderId="2" xfId="1" applyNumberFormat="1" applyFont="1" applyFill="1" applyBorder="1" applyAlignment="1">
      <alignment horizontal="center" vertical="center"/>
    </xf>
    <xf numFmtId="49" fontId="4" fillId="5" borderId="7" xfId="1" applyNumberFormat="1" applyFont="1" applyFill="1" applyBorder="1" applyAlignment="1">
      <alignment horizontal="center" vertical="center"/>
    </xf>
    <xf numFmtId="49" fontId="4" fillId="6" borderId="11" xfId="1" applyNumberFormat="1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top"/>
    </xf>
    <xf numFmtId="0" fontId="1" fillId="6" borderId="18" xfId="0" applyFont="1" applyFill="1" applyBorder="1" applyAlignment="1">
      <alignment horizontal="center" vertical="top"/>
    </xf>
    <xf numFmtId="49" fontId="4" fillId="6" borderId="9" xfId="1" applyNumberFormat="1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left" vertical="top" wrapText="1"/>
    </xf>
    <xf numFmtId="0" fontId="1" fillId="6" borderId="16" xfId="0" applyFont="1" applyFill="1" applyBorder="1" applyAlignment="1">
      <alignment horizontal="left" vertical="top"/>
    </xf>
    <xf numFmtId="0" fontId="1" fillId="6" borderId="20" xfId="0" applyFont="1" applyFill="1" applyBorder="1" applyAlignment="1">
      <alignment horizontal="left" vertical="top"/>
    </xf>
    <xf numFmtId="0" fontId="1" fillId="6" borderId="17" xfId="0" applyFont="1" applyFill="1" applyBorder="1" applyAlignment="1">
      <alignment horizontal="left" vertical="top"/>
    </xf>
    <xf numFmtId="2" fontId="4" fillId="7" borderId="19" xfId="2" applyNumberFormat="1" applyFont="1" applyFill="1" applyBorder="1" applyAlignment="1">
      <alignment horizontal="center" vertical="center"/>
    </xf>
    <xf numFmtId="2" fontId="1" fillId="7" borderId="16" xfId="0" applyNumberFormat="1" applyFont="1" applyFill="1" applyBorder="1" applyAlignment="1">
      <alignment vertical="top"/>
    </xf>
    <xf numFmtId="2" fontId="1" fillId="7" borderId="17" xfId="0" applyNumberFormat="1" applyFont="1" applyFill="1" applyBorder="1" applyAlignment="1">
      <alignment vertical="top"/>
    </xf>
    <xf numFmtId="2" fontId="1" fillId="8" borderId="16" xfId="0" applyNumberFormat="1" applyFont="1" applyFill="1" applyBorder="1" applyAlignment="1">
      <alignment vertical="center"/>
    </xf>
    <xf numFmtId="2" fontId="1" fillId="2" borderId="18" xfId="0" applyNumberFormat="1" applyFont="1" applyFill="1" applyBorder="1" applyAlignment="1">
      <alignment vertical="center"/>
    </xf>
    <xf numFmtId="0" fontId="2" fillId="4" borderId="23" xfId="0" applyFont="1" applyFill="1" applyBorder="1" applyAlignment="1">
      <alignment horizontal="center" vertical="center"/>
    </xf>
    <xf numFmtId="0" fontId="0" fillId="4" borderId="24" xfId="0" applyFill="1" applyBorder="1" applyAlignment="1"/>
    <xf numFmtId="0" fontId="0" fillId="4" borderId="25" xfId="0" applyFill="1" applyBorder="1" applyAlignment="1"/>
    <xf numFmtId="0" fontId="0" fillId="4" borderId="26" xfId="0" applyFill="1" applyBorder="1" applyAlignment="1"/>
    <xf numFmtId="0" fontId="0" fillId="4" borderId="27" xfId="0" applyFill="1" applyBorder="1" applyAlignment="1"/>
    <xf numFmtId="0" fontId="0" fillId="4" borderId="28" xfId="0" applyFill="1" applyBorder="1" applyAlignment="1"/>
    <xf numFmtId="0" fontId="1" fillId="2" borderId="9" xfId="0" applyFont="1" applyFill="1" applyBorder="1" applyAlignment="1">
      <alignment horizontal="center"/>
    </xf>
    <xf numFmtId="0" fontId="1" fillId="2" borderId="0" xfId="0" applyFont="1" applyFill="1" applyBorder="1" applyAlignment="1"/>
    <xf numFmtId="0" fontId="1" fillId="2" borderId="6" xfId="0" applyFont="1" applyFill="1" applyBorder="1" applyAlignment="1"/>
    <xf numFmtId="0" fontId="1" fillId="2" borderId="9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</cellXfs>
  <cellStyles count="3">
    <cellStyle name="Comma 2" xfId="2" xr:uid="{00000000-0005-0000-0000-000000000000}"/>
    <cellStyle name="Normal" xfId="0" builtinId="0"/>
    <cellStyle name="Normal 2 2" xfId="1" xr:uid="{00000000-0005-0000-0000-000002000000}"/>
  </cellStyles>
  <dxfs count="0"/>
  <tableStyles count="0" defaultTableStyle="TableStyleMedium2" defaultPivotStyle="PivotStyleLight16"/>
  <colors>
    <mruColors>
      <color rgb="FFDDD9C3"/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76"/>
  <sheetViews>
    <sheetView showGridLines="0" tabSelected="1" view="pageBreakPreview" zoomScaleSheetLayoutView="100" workbookViewId="0">
      <selection activeCell="F14" sqref="F14"/>
    </sheetView>
  </sheetViews>
  <sheetFormatPr defaultRowHeight="15" x14ac:dyDescent="0.25"/>
  <cols>
    <col min="1" max="1" width="37.140625" customWidth="1"/>
    <col min="2" max="2" width="6.7109375" style="3" customWidth="1"/>
    <col min="3" max="3" width="11.5703125" style="2" customWidth="1"/>
    <col min="4" max="4" width="57.5703125" customWidth="1"/>
    <col min="5" max="5" width="11.85546875" customWidth="1"/>
  </cols>
  <sheetData>
    <row r="1" spans="2:9" ht="15.75" thickBot="1" x14ac:dyDescent="0.3"/>
    <row r="2" spans="2:9" ht="15" customHeight="1" thickTop="1" x14ac:dyDescent="0.25">
      <c r="B2" s="62" t="s">
        <v>62</v>
      </c>
      <c r="C2" s="63"/>
      <c r="D2" s="63"/>
      <c r="E2" s="64"/>
    </row>
    <row r="3" spans="2:9" ht="15.75" customHeight="1" thickBot="1" x14ac:dyDescent="0.3">
      <c r="B3" s="65"/>
      <c r="C3" s="66"/>
      <c r="D3" s="66"/>
      <c r="E3" s="67"/>
    </row>
    <row r="4" spans="2:9" ht="40.5" customHeight="1" thickTop="1" thickBot="1" x14ac:dyDescent="0.3">
      <c r="B4" s="42" t="s">
        <v>16</v>
      </c>
      <c r="C4" s="43" t="s">
        <v>0</v>
      </c>
      <c r="D4" s="44" t="s">
        <v>1</v>
      </c>
      <c r="E4" s="45" t="s">
        <v>2</v>
      </c>
    </row>
    <row r="5" spans="2:9" ht="21" customHeight="1" thickTop="1" thickBot="1" x14ac:dyDescent="0.3">
      <c r="B5" s="46" t="s">
        <v>14</v>
      </c>
      <c r="C5" s="49" t="s">
        <v>15</v>
      </c>
      <c r="D5" s="52" t="s">
        <v>4</v>
      </c>
      <c r="E5" s="57" t="s">
        <v>13</v>
      </c>
    </row>
    <row r="6" spans="2:9" ht="33.75" customHeight="1" thickTop="1" thickBot="1" x14ac:dyDescent="0.3">
      <c r="B6" s="47" t="s">
        <v>14</v>
      </c>
      <c r="C6" s="50">
        <v>27</v>
      </c>
      <c r="D6" s="53" t="s">
        <v>8</v>
      </c>
      <c r="E6" s="58">
        <v>950.10415049999983</v>
      </c>
    </row>
    <row r="7" spans="2:9" ht="33" customHeight="1" thickTop="1" thickBot="1" x14ac:dyDescent="0.3">
      <c r="B7" s="47" t="s">
        <v>15</v>
      </c>
      <c r="C7" s="51">
        <v>28</v>
      </c>
      <c r="D7" s="54" t="s">
        <v>3</v>
      </c>
      <c r="E7" s="58">
        <v>22.48726730000001</v>
      </c>
    </row>
    <row r="8" spans="2:9" ht="36.75" customHeight="1" thickTop="1" thickBot="1" x14ac:dyDescent="0.3">
      <c r="B8" s="47" t="s">
        <v>4</v>
      </c>
      <c r="C8" s="51">
        <v>29</v>
      </c>
      <c r="D8" s="54" t="s">
        <v>9</v>
      </c>
      <c r="E8" s="58">
        <v>357.18707279999973</v>
      </c>
    </row>
    <row r="9" spans="2:9" s="1" customFormat="1" ht="39.950000000000003" customHeight="1" thickTop="1" thickBot="1" x14ac:dyDescent="0.3">
      <c r="B9" s="47" t="s">
        <v>13</v>
      </c>
      <c r="C9" s="51">
        <v>30</v>
      </c>
      <c r="D9" s="54" t="s">
        <v>5</v>
      </c>
      <c r="E9" s="58">
        <v>187.12796660000012</v>
      </c>
    </row>
    <row r="10" spans="2:9" s="1" customFormat="1" ht="39.950000000000003" customHeight="1" thickTop="1" thickBot="1" x14ac:dyDescent="0.3">
      <c r="B10" s="47" t="s">
        <v>56</v>
      </c>
      <c r="C10" s="51">
        <v>34</v>
      </c>
      <c r="D10" s="54" t="s">
        <v>10</v>
      </c>
      <c r="E10" s="58">
        <v>52823.930419000011</v>
      </c>
    </row>
    <row r="11" spans="2:9" s="1" customFormat="1" ht="39.950000000000003" customHeight="1" thickTop="1" thickBot="1" x14ac:dyDescent="0.3">
      <c r="B11" s="47" t="s">
        <v>57</v>
      </c>
      <c r="C11" s="51">
        <v>36</v>
      </c>
      <c r="D11" s="54" t="s">
        <v>11</v>
      </c>
      <c r="E11" s="58">
        <v>99851.6972733</v>
      </c>
      <c r="I11" s="28"/>
    </row>
    <row r="12" spans="2:9" s="1" customFormat="1" ht="39.950000000000003" customHeight="1" thickTop="1" thickBot="1" x14ac:dyDescent="0.3">
      <c r="B12" s="47" t="s">
        <v>58</v>
      </c>
      <c r="C12" s="51">
        <v>39</v>
      </c>
      <c r="D12" s="55" t="s">
        <v>6</v>
      </c>
      <c r="E12" s="58">
        <v>1546.8256921000009</v>
      </c>
    </row>
    <row r="13" spans="2:9" s="1" customFormat="1" ht="39.950000000000003" customHeight="1" thickTop="1" thickBot="1" x14ac:dyDescent="0.3">
      <c r="B13" s="47" t="s">
        <v>59</v>
      </c>
      <c r="C13" s="51">
        <v>40</v>
      </c>
      <c r="D13" s="54" t="s">
        <v>12</v>
      </c>
      <c r="E13" s="58">
        <v>5351.332515500003</v>
      </c>
    </row>
    <row r="14" spans="2:9" s="1" customFormat="1" ht="39.950000000000003" customHeight="1" thickTop="1" thickBot="1" x14ac:dyDescent="0.3">
      <c r="B14" s="48" t="s">
        <v>60</v>
      </c>
      <c r="C14" s="51">
        <v>140</v>
      </c>
      <c r="D14" s="56" t="s">
        <v>7</v>
      </c>
      <c r="E14" s="59">
        <v>0</v>
      </c>
    </row>
    <row r="15" spans="2:9" s="1" customFormat="1" ht="39.950000000000003" customHeight="1" thickTop="1" thickBot="1" x14ac:dyDescent="0.3">
      <c r="B15" s="32"/>
      <c r="C15" s="33" t="s">
        <v>17</v>
      </c>
      <c r="D15" s="39" t="s">
        <v>20</v>
      </c>
      <c r="E15" s="60">
        <v>161090.69235710002</v>
      </c>
      <c r="F15" s="28"/>
    </row>
    <row r="16" spans="2:9" s="1" customFormat="1" ht="39.950000000000003" customHeight="1" thickTop="1" thickBot="1" x14ac:dyDescent="0.3">
      <c r="B16" s="36"/>
      <c r="C16" s="37" t="s">
        <v>18</v>
      </c>
      <c r="D16" s="38" t="s">
        <v>21</v>
      </c>
      <c r="E16" s="61">
        <v>2336.7800000000002</v>
      </c>
      <c r="G16" s="26"/>
    </row>
    <row r="17" spans="2:7" s="1" customFormat="1" ht="39.950000000000003" customHeight="1" thickTop="1" thickBot="1" x14ac:dyDescent="0.3">
      <c r="B17" s="32"/>
      <c r="C17" s="33" t="s">
        <v>19</v>
      </c>
      <c r="D17" s="34" t="s">
        <v>22</v>
      </c>
      <c r="E17" s="35">
        <v>889.88</v>
      </c>
    </row>
    <row r="18" spans="2:7" s="1" customFormat="1" ht="39.950000000000003" customHeight="1" thickTop="1" x14ac:dyDescent="0.25">
      <c r="B18" s="27"/>
      <c r="C18" s="27"/>
      <c r="D18" s="29"/>
      <c r="E18" s="30"/>
    </row>
    <row r="19" spans="2:7" s="1" customFormat="1" ht="39.950000000000003" customHeight="1" x14ac:dyDescent="0.25">
      <c r="B19" s="27"/>
      <c r="C19" s="27"/>
      <c r="D19" s="29"/>
      <c r="E19" s="30"/>
      <c r="G19" s="28"/>
    </row>
    <row r="20" spans="2:7" s="1" customFormat="1" ht="39.950000000000003" customHeight="1" x14ac:dyDescent="0.25">
      <c r="B20" s="27"/>
      <c r="C20" s="27"/>
      <c r="D20" s="29"/>
      <c r="E20" s="30"/>
    </row>
    <row r="21" spans="2:7" s="1" customFormat="1" ht="39.950000000000003" customHeight="1" x14ac:dyDescent="0.25">
      <c r="B21" s="27"/>
      <c r="C21" s="27"/>
      <c r="D21" s="29"/>
      <c r="E21" s="30"/>
    </row>
    <row r="22" spans="2:7" s="1" customFormat="1" ht="39.950000000000003" customHeight="1" x14ac:dyDescent="0.25">
      <c r="B22" s="27"/>
      <c r="C22" s="27"/>
      <c r="D22" s="29"/>
      <c r="E22" s="30"/>
    </row>
    <row r="23" spans="2:7" s="1" customFormat="1" ht="39.950000000000003" customHeight="1" x14ac:dyDescent="0.25">
      <c r="B23" s="27"/>
      <c r="C23" s="27"/>
      <c r="D23" s="29"/>
      <c r="E23" s="30"/>
    </row>
    <row r="24" spans="2:7" s="1" customFormat="1" ht="39.950000000000003" customHeight="1" x14ac:dyDescent="0.25">
      <c r="B24" s="27"/>
      <c r="C24" s="27"/>
      <c r="D24" s="29"/>
      <c r="E24" s="30"/>
    </row>
    <row r="25" spans="2:7" s="1" customFormat="1" ht="39.950000000000003" customHeight="1" x14ac:dyDescent="0.25">
      <c r="B25" s="27"/>
      <c r="C25" s="27"/>
      <c r="D25" s="29"/>
      <c r="E25" s="30"/>
    </row>
    <row r="26" spans="2:7" s="1" customFormat="1" ht="39.950000000000003" customHeight="1" x14ac:dyDescent="0.25">
      <c r="B26" s="27"/>
      <c r="C26" s="27"/>
      <c r="D26" s="29"/>
      <c r="E26" s="30"/>
    </row>
    <row r="27" spans="2:7" s="1" customFormat="1" ht="39.950000000000003" customHeight="1" x14ac:dyDescent="0.25">
      <c r="B27" s="27"/>
      <c r="C27" s="27"/>
      <c r="D27" s="29"/>
      <c r="E27" s="30"/>
    </row>
    <row r="28" spans="2:7" s="1" customFormat="1" ht="39.950000000000003" customHeight="1" x14ac:dyDescent="0.25">
      <c r="B28" s="27"/>
      <c r="C28" s="27"/>
      <c r="D28" s="29"/>
      <c r="E28" s="30"/>
    </row>
    <row r="29" spans="2:7" s="1" customFormat="1" ht="39.950000000000003" customHeight="1" x14ac:dyDescent="0.25">
      <c r="B29" s="27"/>
      <c r="C29" s="27"/>
      <c r="D29" s="29"/>
      <c r="E29" s="30"/>
    </row>
    <row r="30" spans="2:7" s="1" customFormat="1" ht="39.950000000000003" customHeight="1" x14ac:dyDescent="0.25">
      <c r="B30" s="27"/>
      <c r="C30" s="27"/>
      <c r="D30" s="29"/>
      <c r="E30" s="30"/>
    </row>
    <row r="31" spans="2:7" s="1" customFormat="1" ht="39.950000000000003" customHeight="1" x14ac:dyDescent="0.25">
      <c r="B31" s="27"/>
      <c r="C31" s="27"/>
      <c r="D31" s="29"/>
      <c r="E31" s="30"/>
    </row>
    <row r="32" spans="2:7" s="1" customFormat="1" ht="39.950000000000003" customHeight="1" x14ac:dyDescent="0.25">
      <c r="B32" s="27"/>
      <c r="C32" s="27"/>
      <c r="D32" s="29"/>
      <c r="E32" s="30"/>
    </row>
    <row r="33" spans="2:5" s="1" customFormat="1" ht="39.950000000000003" customHeight="1" x14ac:dyDescent="0.25">
      <c r="B33" s="27"/>
      <c r="C33" s="27"/>
      <c r="D33" s="29"/>
      <c r="E33" s="30"/>
    </row>
    <row r="34" spans="2:5" s="1" customFormat="1" ht="39.950000000000003" customHeight="1" x14ac:dyDescent="0.25">
      <c r="B34" s="27"/>
      <c r="C34" s="27"/>
      <c r="D34" s="29"/>
      <c r="E34" s="30"/>
    </row>
    <row r="35" spans="2:5" s="1" customFormat="1" ht="39.950000000000003" customHeight="1" x14ac:dyDescent="0.25">
      <c r="B35" s="27"/>
      <c r="C35" s="27"/>
      <c r="D35" s="29"/>
      <c r="E35" s="30"/>
    </row>
    <row r="36" spans="2:5" s="1" customFormat="1" ht="39.950000000000003" customHeight="1" x14ac:dyDescent="0.25">
      <c r="B36" s="27"/>
      <c r="C36" s="27"/>
      <c r="D36" s="29"/>
      <c r="E36" s="30"/>
    </row>
    <row r="37" spans="2:5" s="1" customFormat="1" ht="39.950000000000003" customHeight="1" x14ac:dyDescent="0.25">
      <c r="B37" s="27"/>
      <c r="C37" s="27"/>
      <c r="D37" s="29"/>
      <c r="E37" s="30"/>
    </row>
    <row r="38" spans="2:5" s="1" customFormat="1" ht="39.950000000000003" customHeight="1" x14ac:dyDescent="0.25">
      <c r="B38" s="27"/>
      <c r="C38" s="27"/>
      <c r="D38" s="29"/>
      <c r="E38" s="30"/>
    </row>
    <row r="39" spans="2:5" s="1" customFormat="1" ht="39.950000000000003" customHeight="1" x14ac:dyDescent="0.25">
      <c r="B39" s="27"/>
      <c r="C39" s="27"/>
      <c r="D39" s="29"/>
      <c r="E39" s="30"/>
    </row>
    <row r="40" spans="2:5" s="1" customFormat="1" ht="39.950000000000003" customHeight="1" x14ac:dyDescent="0.25">
      <c r="B40" s="27"/>
      <c r="C40" s="27"/>
      <c r="D40" s="29"/>
      <c r="E40" s="30"/>
    </row>
    <row r="41" spans="2:5" s="1" customFormat="1" ht="39.950000000000003" customHeight="1" x14ac:dyDescent="0.25">
      <c r="B41" s="27"/>
      <c r="C41" s="27"/>
      <c r="D41" s="29"/>
      <c r="E41" s="30"/>
    </row>
    <row r="42" spans="2:5" s="1" customFormat="1" ht="39.950000000000003" customHeight="1" x14ac:dyDescent="0.25">
      <c r="B42" s="27"/>
      <c r="C42" s="27"/>
      <c r="D42" s="29"/>
      <c r="E42" s="30"/>
    </row>
    <row r="43" spans="2:5" s="1" customFormat="1" ht="39.950000000000003" customHeight="1" x14ac:dyDescent="0.25">
      <c r="B43" s="27"/>
      <c r="C43" s="27"/>
      <c r="D43" s="29"/>
      <c r="E43" s="30"/>
    </row>
    <row r="44" spans="2:5" s="1" customFormat="1" ht="39.950000000000003" customHeight="1" x14ac:dyDescent="0.25">
      <c r="B44" s="27"/>
      <c r="C44" s="27"/>
      <c r="D44" s="29"/>
      <c r="E44" s="30"/>
    </row>
    <row r="45" spans="2:5" s="1" customFormat="1" ht="39.950000000000003" customHeight="1" x14ac:dyDescent="0.25">
      <c r="B45" s="27"/>
      <c r="C45" s="27"/>
      <c r="D45" s="29"/>
      <c r="E45" s="30"/>
    </row>
    <row r="46" spans="2:5" s="1" customFormat="1" ht="39.950000000000003" customHeight="1" x14ac:dyDescent="0.25">
      <c r="B46" s="27"/>
      <c r="C46" s="27"/>
      <c r="D46" s="29"/>
      <c r="E46" s="30"/>
    </row>
    <row r="47" spans="2:5" s="1" customFormat="1" ht="39.950000000000003" customHeight="1" x14ac:dyDescent="0.25">
      <c r="B47" s="27"/>
      <c r="C47" s="27"/>
      <c r="D47" s="29"/>
      <c r="E47" s="30"/>
    </row>
    <row r="48" spans="2:5" s="1" customFormat="1" ht="39.950000000000003" customHeight="1" x14ac:dyDescent="0.25">
      <c r="B48" s="27"/>
      <c r="C48" s="27"/>
      <c r="D48" s="29"/>
      <c r="E48" s="30"/>
    </row>
    <row r="49" spans="2:5" s="1" customFormat="1" ht="39.950000000000003" customHeight="1" x14ac:dyDescent="0.25">
      <c r="B49" s="27"/>
      <c r="C49" s="27"/>
      <c r="D49" s="29"/>
      <c r="E49" s="30"/>
    </row>
    <row r="50" spans="2:5" s="1" customFormat="1" ht="39.950000000000003" customHeight="1" x14ac:dyDescent="0.25">
      <c r="B50" s="27"/>
      <c r="C50" s="27"/>
      <c r="D50" s="29"/>
      <c r="E50" s="30"/>
    </row>
    <row r="51" spans="2:5" s="1" customFormat="1" ht="39.950000000000003" customHeight="1" x14ac:dyDescent="0.25">
      <c r="B51" s="27"/>
      <c r="C51" s="27"/>
      <c r="D51" s="29"/>
      <c r="E51" s="30"/>
    </row>
    <row r="52" spans="2:5" s="1" customFormat="1" ht="39.950000000000003" customHeight="1" x14ac:dyDescent="0.25">
      <c r="B52" s="27"/>
      <c r="C52" s="27"/>
      <c r="D52" s="29"/>
      <c r="E52" s="30"/>
    </row>
    <row r="53" spans="2:5" s="1" customFormat="1" ht="39.950000000000003" customHeight="1" x14ac:dyDescent="0.25">
      <c r="B53" s="27"/>
      <c r="C53" s="27"/>
      <c r="D53" s="29"/>
      <c r="E53" s="30"/>
    </row>
    <row r="54" spans="2:5" s="1" customFormat="1" ht="39.950000000000003" customHeight="1" x14ac:dyDescent="0.25">
      <c r="B54" s="27"/>
      <c r="C54" s="27"/>
      <c r="D54" s="29"/>
      <c r="E54" s="30"/>
    </row>
    <row r="55" spans="2:5" s="1" customFormat="1" ht="39.950000000000003" customHeight="1" x14ac:dyDescent="0.25">
      <c r="B55" s="27"/>
      <c r="C55" s="27"/>
      <c r="D55" s="29"/>
      <c r="E55" s="30"/>
    </row>
    <row r="56" spans="2:5" s="1" customFormat="1" ht="39.950000000000003" customHeight="1" x14ac:dyDescent="0.25">
      <c r="B56" s="27"/>
      <c r="C56" s="27"/>
      <c r="D56" s="29"/>
      <c r="E56" s="30"/>
    </row>
    <row r="57" spans="2:5" s="1" customFormat="1" ht="39.950000000000003" customHeight="1" x14ac:dyDescent="0.25">
      <c r="B57" s="27"/>
      <c r="C57" s="27"/>
      <c r="D57" s="29"/>
      <c r="E57" s="30"/>
    </row>
    <row r="58" spans="2:5" s="1" customFormat="1" ht="39.950000000000003" customHeight="1" x14ac:dyDescent="0.25">
      <c r="B58" s="27"/>
      <c r="C58" s="27"/>
      <c r="D58" s="29"/>
      <c r="E58" s="30"/>
    </row>
    <row r="59" spans="2:5" s="1" customFormat="1" ht="39.950000000000003" customHeight="1" x14ac:dyDescent="0.25">
      <c r="B59" s="27"/>
      <c r="C59" s="27"/>
      <c r="D59" s="29"/>
      <c r="E59" s="30"/>
    </row>
    <row r="60" spans="2:5" s="1" customFormat="1" ht="39.950000000000003" customHeight="1" x14ac:dyDescent="0.25">
      <c r="B60" s="27"/>
      <c r="C60" s="27"/>
      <c r="D60" s="29"/>
      <c r="E60" s="30"/>
    </row>
    <row r="61" spans="2:5" s="1" customFormat="1" ht="39.950000000000003" customHeight="1" x14ac:dyDescent="0.25">
      <c r="B61" s="27"/>
      <c r="C61" s="27"/>
      <c r="D61" s="29"/>
      <c r="E61" s="30"/>
    </row>
    <row r="62" spans="2:5" s="1" customFormat="1" ht="39.950000000000003" customHeight="1" x14ac:dyDescent="0.25">
      <c r="B62" s="27"/>
      <c r="C62" s="27"/>
      <c r="D62" s="29"/>
      <c r="E62" s="30"/>
    </row>
    <row r="63" spans="2:5" s="1" customFormat="1" ht="39.950000000000003" customHeight="1" x14ac:dyDescent="0.25">
      <c r="B63" s="27"/>
      <c r="C63" s="27"/>
      <c r="D63" s="29"/>
      <c r="E63" s="30"/>
    </row>
    <row r="64" spans="2:5" s="1" customFormat="1" ht="39.950000000000003" customHeight="1" x14ac:dyDescent="0.25">
      <c r="B64" s="27"/>
      <c r="C64" s="27"/>
      <c r="D64" s="29"/>
      <c r="E64" s="30"/>
    </row>
    <row r="65" spans="2:5" s="1" customFormat="1" ht="39.950000000000003" customHeight="1" x14ac:dyDescent="0.25">
      <c r="B65" s="27"/>
      <c r="C65" s="27"/>
      <c r="D65" s="29"/>
      <c r="E65" s="30"/>
    </row>
    <row r="66" spans="2:5" s="1" customFormat="1" ht="39.950000000000003" customHeight="1" x14ac:dyDescent="0.25">
      <c r="B66" s="27"/>
      <c r="C66" s="27"/>
      <c r="D66" s="29"/>
      <c r="E66" s="30"/>
    </row>
    <row r="67" spans="2:5" s="1" customFormat="1" ht="39.950000000000003" customHeight="1" x14ac:dyDescent="0.25">
      <c r="B67" s="27"/>
      <c r="C67" s="27"/>
      <c r="D67" s="29"/>
      <c r="E67" s="30"/>
    </row>
    <row r="68" spans="2:5" s="1" customFormat="1" ht="39.950000000000003" customHeight="1" x14ac:dyDescent="0.25">
      <c r="B68" s="27"/>
      <c r="C68" s="27"/>
      <c r="D68" s="29"/>
      <c r="E68" s="30"/>
    </row>
    <row r="69" spans="2:5" s="1" customFormat="1" ht="39.950000000000003" customHeight="1" x14ac:dyDescent="0.25">
      <c r="B69" s="27"/>
      <c r="C69" s="27"/>
      <c r="D69" s="29"/>
      <c r="E69" s="30"/>
    </row>
    <row r="70" spans="2:5" s="1" customFormat="1" ht="39.950000000000003" customHeight="1" x14ac:dyDescent="0.25">
      <c r="B70" s="27"/>
      <c r="C70" s="27"/>
      <c r="D70" s="29"/>
      <c r="E70" s="30"/>
    </row>
    <row r="71" spans="2:5" s="1" customFormat="1" ht="39.950000000000003" customHeight="1" x14ac:dyDescent="0.25">
      <c r="B71" s="27"/>
      <c r="C71" s="27"/>
      <c r="D71" s="29"/>
      <c r="E71" s="30"/>
    </row>
    <row r="72" spans="2:5" s="1" customFormat="1" ht="39.950000000000003" customHeight="1" x14ac:dyDescent="0.25">
      <c r="B72" s="27"/>
      <c r="C72" s="27"/>
      <c r="D72" s="29"/>
      <c r="E72" s="30"/>
    </row>
    <row r="73" spans="2:5" s="1" customFormat="1" ht="39.950000000000003" customHeight="1" x14ac:dyDescent="0.25">
      <c r="B73" s="27"/>
      <c r="C73" s="27"/>
      <c r="D73" s="29"/>
      <c r="E73" s="30"/>
    </row>
    <row r="74" spans="2:5" s="1" customFormat="1" ht="39.950000000000003" customHeight="1" x14ac:dyDescent="0.25">
      <c r="B74" s="27"/>
      <c r="C74" s="27"/>
      <c r="D74" s="29"/>
      <c r="E74" s="31"/>
    </row>
    <row r="75" spans="2:5" s="1" customFormat="1" ht="39.950000000000003" customHeight="1" x14ac:dyDescent="0.25">
      <c r="B75" s="27"/>
      <c r="C75" s="27"/>
      <c r="D75" s="29"/>
      <c r="E75" s="30"/>
    </row>
    <row r="76" spans="2:5" s="1" customFormat="1" ht="39.950000000000003" customHeight="1" x14ac:dyDescent="0.25">
      <c r="B76" s="27"/>
      <c r="C76" s="27"/>
      <c r="D76" s="29"/>
      <c r="E76" s="30"/>
    </row>
    <row r="77" spans="2:5" s="1" customFormat="1" ht="39.950000000000003" customHeight="1" x14ac:dyDescent="0.25">
      <c r="B77" s="27"/>
      <c r="C77" s="27"/>
      <c r="D77" s="29"/>
      <c r="E77" s="30"/>
    </row>
    <row r="78" spans="2:5" s="1" customFormat="1" ht="39.950000000000003" customHeight="1" x14ac:dyDescent="0.25">
      <c r="B78" s="27"/>
      <c r="C78" s="27"/>
      <c r="D78" s="29"/>
      <c r="E78" s="30"/>
    </row>
    <row r="79" spans="2:5" s="1" customFormat="1" ht="39.950000000000003" customHeight="1" x14ac:dyDescent="0.25">
      <c r="B79" s="27"/>
      <c r="C79" s="27"/>
      <c r="D79" s="29"/>
      <c r="E79" s="30"/>
    </row>
    <row r="80" spans="2:5" s="1" customFormat="1" ht="39.950000000000003" customHeight="1" x14ac:dyDescent="0.25">
      <c r="B80" s="27"/>
      <c r="C80" s="27"/>
      <c r="D80" s="29"/>
      <c r="E80" s="30"/>
    </row>
    <row r="81" spans="2:5" s="1" customFormat="1" ht="39.950000000000003" customHeight="1" x14ac:dyDescent="0.25">
      <c r="B81" s="27"/>
      <c r="C81" s="27"/>
      <c r="D81" s="29"/>
      <c r="E81" s="30"/>
    </row>
    <row r="82" spans="2:5" s="1" customFormat="1" ht="39.950000000000003" customHeight="1" x14ac:dyDescent="0.25">
      <c r="B82" s="27"/>
      <c r="C82" s="27"/>
      <c r="D82" s="29"/>
      <c r="E82" s="30"/>
    </row>
    <row r="83" spans="2:5" s="1" customFormat="1" ht="39.950000000000003" customHeight="1" x14ac:dyDescent="0.25">
      <c r="B83" s="27"/>
      <c r="C83" s="27"/>
      <c r="D83" s="29"/>
      <c r="E83" s="30"/>
    </row>
    <row r="84" spans="2:5" s="1" customFormat="1" ht="39.950000000000003" customHeight="1" x14ac:dyDescent="0.25">
      <c r="B84" s="27"/>
      <c r="C84" s="27"/>
      <c r="D84" s="29"/>
      <c r="E84" s="30"/>
    </row>
    <row r="85" spans="2:5" s="1" customFormat="1" ht="39.950000000000003" customHeight="1" x14ac:dyDescent="0.25">
      <c r="B85" s="27"/>
      <c r="C85" s="27"/>
      <c r="D85" s="29"/>
      <c r="E85" s="30"/>
    </row>
    <row r="86" spans="2:5" s="1" customFormat="1" ht="39.950000000000003" customHeight="1" x14ac:dyDescent="0.25">
      <c r="B86" s="27"/>
      <c r="C86" s="27"/>
      <c r="D86" s="29"/>
      <c r="E86" s="30"/>
    </row>
    <row r="87" spans="2:5" s="1" customFormat="1" ht="39.950000000000003" customHeight="1" x14ac:dyDescent="0.25">
      <c r="B87" s="27"/>
      <c r="C87" s="27"/>
      <c r="D87" s="29"/>
      <c r="E87" s="30"/>
    </row>
    <row r="88" spans="2:5" s="1" customFormat="1" ht="39.950000000000003" customHeight="1" x14ac:dyDescent="0.25">
      <c r="B88" s="27"/>
      <c r="C88" s="27"/>
      <c r="D88" s="29"/>
      <c r="E88" s="30"/>
    </row>
    <row r="89" spans="2:5" s="1" customFormat="1" ht="39.950000000000003" customHeight="1" x14ac:dyDescent="0.25">
      <c r="B89" s="27"/>
      <c r="C89" s="27"/>
      <c r="D89" s="29"/>
      <c r="E89" s="30"/>
    </row>
    <row r="90" spans="2:5" s="1" customFormat="1" ht="39.950000000000003" customHeight="1" x14ac:dyDescent="0.25">
      <c r="B90" s="27"/>
      <c r="C90" s="27"/>
      <c r="D90" s="29"/>
      <c r="E90" s="30"/>
    </row>
    <row r="91" spans="2:5" s="1" customFormat="1" ht="39.950000000000003" customHeight="1" x14ac:dyDescent="0.25">
      <c r="B91" s="27"/>
      <c r="C91" s="27"/>
      <c r="D91" s="29"/>
      <c r="E91" s="30"/>
    </row>
    <row r="92" spans="2:5" s="1" customFormat="1" ht="39.950000000000003" customHeight="1" x14ac:dyDescent="0.25">
      <c r="B92" s="27"/>
      <c r="C92" s="27"/>
      <c r="D92" s="29"/>
      <c r="E92" s="30"/>
    </row>
    <row r="93" spans="2:5" s="1" customFormat="1" ht="39.950000000000003" customHeight="1" x14ac:dyDescent="0.25">
      <c r="B93" s="27"/>
      <c r="C93" s="27"/>
      <c r="D93" s="29"/>
      <c r="E93" s="30"/>
    </row>
    <row r="94" spans="2:5" s="1" customFormat="1" ht="39.950000000000003" customHeight="1" x14ac:dyDescent="0.25">
      <c r="B94" s="27"/>
      <c r="C94" s="27"/>
      <c r="D94" s="29"/>
      <c r="E94" s="30"/>
    </row>
    <row r="95" spans="2:5" s="1" customFormat="1" ht="39.950000000000003" customHeight="1" x14ac:dyDescent="0.25">
      <c r="B95" s="27"/>
      <c r="C95" s="27"/>
      <c r="D95" s="29"/>
      <c r="E95" s="30"/>
    </row>
    <row r="96" spans="2:5" s="1" customFormat="1" ht="39.950000000000003" customHeight="1" x14ac:dyDescent="0.25">
      <c r="B96" s="27"/>
      <c r="C96" s="27"/>
      <c r="D96" s="29"/>
      <c r="E96" s="30"/>
    </row>
    <row r="97" spans="2:5" s="1" customFormat="1" ht="39.950000000000003" customHeight="1" x14ac:dyDescent="0.25">
      <c r="B97" s="27"/>
      <c r="C97" s="27"/>
      <c r="D97" s="29"/>
      <c r="E97" s="30"/>
    </row>
    <row r="98" spans="2:5" s="1" customFormat="1" ht="39.950000000000003" customHeight="1" x14ac:dyDescent="0.25">
      <c r="B98" s="27"/>
      <c r="C98" s="27"/>
      <c r="D98" s="29"/>
      <c r="E98" s="30"/>
    </row>
    <row r="99" spans="2:5" s="1" customFormat="1" ht="39.950000000000003" customHeight="1" x14ac:dyDescent="0.25">
      <c r="B99" s="27"/>
      <c r="C99" s="27"/>
      <c r="D99" s="29"/>
      <c r="E99" s="30"/>
    </row>
    <row r="100" spans="2:5" s="1" customFormat="1" ht="39.950000000000003" customHeight="1" x14ac:dyDescent="0.25">
      <c r="B100" s="27"/>
      <c r="C100" s="27"/>
      <c r="D100" s="29"/>
      <c r="E100" s="30"/>
    </row>
    <row r="101" spans="2:5" s="1" customFormat="1" ht="39.950000000000003" customHeight="1" x14ac:dyDescent="0.25">
      <c r="B101" s="27"/>
      <c r="C101" s="27"/>
      <c r="D101" s="29"/>
      <c r="E101" s="30"/>
    </row>
    <row r="102" spans="2:5" s="1" customFormat="1" ht="39.950000000000003" customHeight="1" x14ac:dyDescent="0.25">
      <c r="B102" s="27"/>
      <c r="C102" s="27"/>
      <c r="D102" s="29"/>
      <c r="E102" s="30"/>
    </row>
    <row r="103" spans="2:5" s="1" customFormat="1" ht="39.950000000000003" customHeight="1" x14ac:dyDescent="0.25">
      <c r="B103" s="27"/>
      <c r="C103" s="27"/>
      <c r="D103" s="29"/>
      <c r="E103" s="30"/>
    </row>
    <row r="104" spans="2:5" s="1" customFormat="1" ht="39.950000000000003" customHeight="1" x14ac:dyDescent="0.25">
      <c r="B104" s="27"/>
      <c r="C104" s="27"/>
      <c r="D104" s="29"/>
      <c r="E104" s="30"/>
    </row>
    <row r="105" spans="2:5" s="1" customFormat="1" ht="39.950000000000003" customHeight="1" x14ac:dyDescent="0.25">
      <c r="B105" s="27"/>
      <c r="C105" s="27"/>
      <c r="D105" s="29"/>
      <c r="E105" s="30"/>
    </row>
    <row r="106" spans="2:5" s="1" customFormat="1" ht="39.950000000000003" customHeight="1" x14ac:dyDescent="0.25">
      <c r="B106" s="27"/>
      <c r="C106" s="27"/>
      <c r="D106" s="29"/>
      <c r="E106" s="30"/>
    </row>
    <row r="107" spans="2:5" s="1" customFormat="1" ht="39.950000000000003" customHeight="1" x14ac:dyDescent="0.25">
      <c r="B107" s="27"/>
      <c r="C107" s="27"/>
      <c r="D107" s="29"/>
      <c r="E107" s="30"/>
    </row>
    <row r="108" spans="2:5" s="1" customFormat="1" ht="39.950000000000003" customHeight="1" x14ac:dyDescent="0.25">
      <c r="B108" s="27"/>
      <c r="C108" s="27"/>
      <c r="D108" s="29"/>
      <c r="E108" s="30"/>
    </row>
    <row r="109" spans="2:5" s="1" customFormat="1" ht="39.950000000000003" customHeight="1" x14ac:dyDescent="0.25">
      <c r="B109" s="27"/>
      <c r="C109" s="27"/>
      <c r="D109" s="29"/>
      <c r="E109" s="30"/>
    </row>
    <row r="110" spans="2:5" s="1" customFormat="1" ht="39.950000000000003" customHeight="1" x14ac:dyDescent="0.25">
      <c r="B110" s="27"/>
      <c r="C110" s="27"/>
      <c r="D110" s="29"/>
      <c r="E110" s="30"/>
    </row>
    <row r="111" spans="2:5" s="1" customFormat="1" ht="39.950000000000003" customHeight="1" x14ac:dyDescent="0.25">
      <c r="B111" s="27"/>
      <c r="C111" s="27"/>
      <c r="D111" s="29"/>
      <c r="E111" s="30"/>
    </row>
    <row r="112" spans="2:5" s="1" customFormat="1" ht="39.950000000000003" customHeight="1" x14ac:dyDescent="0.25">
      <c r="B112" s="27"/>
      <c r="C112" s="27"/>
      <c r="D112" s="29"/>
      <c r="E112" s="30"/>
    </row>
    <row r="113" spans="2:5" s="1" customFormat="1" ht="39.950000000000003" customHeight="1" x14ac:dyDescent="0.25">
      <c r="B113" s="27"/>
      <c r="C113" s="27"/>
      <c r="D113" s="29"/>
      <c r="E113" s="30"/>
    </row>
    <row r="114" spans="2:5" s="1" customFormat="1" ht="39.950000000000003" customHeight="1" x14ac:dyDescent="0.25">
      <c r="B114" s="27"/>
      <c r="C114" s="27"/>
      <c r="D114" s="29"/>
      <c r="E114" s="30"/>
    </row>
    <row r="115" spans="2:5" s="1" customFormat="1" ht="39.950000000000003" customHeight="1" x14ac:dyDescent="0.25">
      <c r="B115" s="27"/>
      <c r="C115" s="27"/>
      <c r="D115" s="29"/>
      <c r="E115" s="30"/>
    </row>
    <row r="116" spans="2:5" s="1" customFormat="1" ht="39.950000000000003" customHeight="1" x14ac:dyDescent="0.25">
      <c r="B116" s="27"/>
      <c r="C116" s="27"/>
      <c r="D116" s="29"/>
      <c r="E116" s="30"/>
    </row>
    <row r="117" spans="2:5" s="1" customFormat="1" ht="39.950000000000003" customHeight="1" x14ac:dyDescent="0.25">
      <c r="B117" s="27"/>
      <c r="C117" s="27"/>
      <c r="D117" s="29"/>
      <c r="E117" s="30"/>
    </row>
    <row r="118" spans="2:5" s="1" customFormat="1" ht="39.950000000000003" customHeight="1" x14ac:dyDescent="0.25">
      <c r="B118" s="27"/>
      <c r="C118" s="27"/>
      <c r="D118" s="29"/>
      <c r="E118" s="30"/>
    </row>
    <row r="119" spans="2:5" s="1" customFormat="1" ht="39.950000000000003" customHeight="1" x14ac:dyDescent="0.25">
      <c r="B119" s="27"/>
      <c r="C119" s="27"/>
      <c r="D119" s="29"/>
      <c r="E119" s="30"/>
    </row>
    <row r="120" spans="2:5" s="1" customFormat="1" ht="39.950000000000003" customHeight="1" x14ac:dyDescent="0.25">
      <c r="B120" s="27"/>
      <c r="C120" s="27"/>
      <c r="D120" s="29"/>
      <c r="E120" s="30"/>
    </row>
    <row r="121" spans="2:5" s="1" customFormat="1" ht="39.950000000000003" customHeight="1" x14ac:dyDescent="0.25">
      <c r="B121" s="27"/>
      <c r="C121" s="27"/>
      <c r="D121" s="29"/>
      <c r="E121" s="30"/>
    </row>
    <row r="122" spans="2:5" s="1" customFormat="1" ht="39.950000000000003" customHeight="1" x14ac:dyDescent="0.25">
      <c r="B122" s="27"/>
      <c r="C122" s="27"/>
      <c r="D122" s="29"/>
      <c r="E122" s="30"/>
    </row>
    <row r="123" spans="2:5" s="1" customFormat="1" ht="53.1" customHeight="1" x14ac:dyDescent="0.25">
      <c r="B123" s="27"/>
      <c r="C123" s="27"/>
      <c r="D123" s="29"/>
      <c r="E123" s="30"/>
    </row>
    <row r="124" spans="2:5" s="1" customFormat="1" ht="39.950000000000003" customHeight="1" x14ac:dyDescent="0.25">
      <c r="B124" s="27"/>
      <c r="C124" s="27"/>
      <c r="D124" s="29"/>
      <c r="E124" s="30"/>
    </row>
    <row r="125" spans="2:5" s="1" customFormat="1" ht="39.950000000000003" customHeight="1" x14ac:dyDescent="0.25">
      <c r="B125" s="27"/>
      <c r="C125" s="27"/>
      <c r="D125" s="29"/>
      <c r="E125" s="30"/>
    </row>
    <row r="126" spans="2:5" s="1" customFormat="1" ht="39.950000000000003" customHeight="1" x14ac:dyDescent="0.25">
      <c r="B126" s="27"/>
      <c r="C126" s="27"/>
      <c r="D126" s="29"/>
      <c r="E126" s="30"/>
    </row>
    <row r="127" spans="2:5" s="1" customFormat="1" ht="39.950000000000003" customHeight="1" x14ac:dyDescent="0.25">
      <c r="B127" s="27"/>
      <c r="C127" s="27"/>
      <c r="D127" s="29"/>
      <c r="E127" s="30"/>
    </row>
    <row r="128" spans="2:5" s="1" customFormat="1" ht="39.950000000000003" customHeight="1" x14ac:dyDescent="0.25">
      <c r="B128" s="27"/>
      <c r="C128" s="27"/>
      <c r="D128" s="29"/>
      <c r="E128" s="30"/>
    </row>
    <row r="129" spans="2:5" s="1" customFormat="1" ht="39.950000000000003" customHeight="1" x14ac:dyDescent="0.25">
      <c r="B129" s="27"/>
      <c r="C129" s="27"/>
      <c r="D129" s="29"/>
      <c r="E129" s="30"/>
    </row>
    <row r="130" spans="2:5" s="1" customFormat="1" ht="39.950000000000003" customHeight="1" x14ac:dyDescent="0.25">
      <c r="B130" s="27"/>
      <c r="C130" s="27"/>
      <c r="D130" s="29"/>
      <c r="E130" s="30"/>
    </row>
    <row r="131" spans="2:5" s="1" customFormat="1" ht="39.950000000000003" customHeight="1" x14ac:dyDescent="0.25">
      <c r="B131" s="27"/>
      <c r="C131" s="27"/>
      <c r="D131" s="29"/>
      <c r="E131" s="30"/>
    </row>
    <row r="132" spans="2:5" s="1" customFormat="1" ht="39.950000000000003" customHeight="1" x14ac:dyDescent="0.25">
      <c r="B132" s="27"/>
      <c r="C132" s="27"/>
      <c r="D132" s="29"/>
      <c r="E132" s="30"/>
    </row>
    <row r="133" spans="2:5" s="1" customFormat="1" ht="39.950000000000003" customHeight="1" x14ac:dyDescent="0.25">
      <c r="B133" s="27"/>
      <c r="C133" s="27"/>
      <c r="D133" s="29"/>
      <c r="E133" s="30"/>
    </row>
    <row r="134" spans="2:5" s="1" customFormat="1" ht="39.950000000000003" customHeight="1" x14ac:dyDescent="0.25">
      <c r="B134" s="27"/>
      <c r="C134" s="27"/>
      <c r="D134" s="29"/>
      <c r="E134" s="30"/>
    </row>
    <row r="135" spans="2:5" s="1" customFormat="1" ht="39.950000000000003" customHeight="1" x14ac:dyDescent="0.25">
      <c r="B135" s="27"/>
      <c r="C135" s="27"/>
      <c r="D135" s="29"/>
      <c r="E135" s="30"/>
    </row>
    <row r="136" spans="2:5" s="1" customFormat="1" ht="39.950000000000003" customHeight="1" x14ac:dyDescent="0.25">
      <c r="B136" s="27"/>
      <c r="C136" s="27"/>
      <c r="D136" s="29"/>
      <c r="E136" s="30"/>
    </row>
    <row r="137" spans="2:5" s="1" customFormat="1" ht="39.950000000000003" customHeight="1" x14ac:dyDescent="0.25">
      <c r="B137" s="27"/>
      <c r="C137" s="27"/>
      <c r="D137" s="29"/>
      <c r="E137" s="30"/>
    </row>
    <row r="138" spans="2:5" s="1" customFormat="1" ht="39.950000000000003" customHeight="1" x14ac:dyDescent="0.25">
      <c r="B138" s="27"/>
      <c r="C138" s="27"/>
      <c r="D138" s="29"/>
      <c r="E138" s="30"/>
    </row>
    <row r="139" spans="2:5" s="1" customFormat="1" ht="50.25" customHeight="1" x14ac:dyDescent="0.25">
      <c r="B139" s="27"/>
      <c r="C139" s="27"/>
      <c r="D139" s="29"/>
      <c r="E139" s="30"/>
    </row>
    <row r="140" spans="2:5" s="1" customFormat="1" ht="50.25" customHeight="1" x14ac:dyDescent="0.25">
      <c r="B140" s="27"/>
      <c r="C140" s="27"/>
      <c r="D140" s="29"/>
      <c r="E140" s="30"/>
    </row>
    <row r="141" spans="2:5" s="1" customFormat="1" ht="50.25" customHeight="1" x14ac:dyDescent="0.25">
      <c r="B141" s="27"/>
      <c r="C141" s="27"/>
      <c r="D141" s="29"/>
      <c r="E141" s="30"/>
    </row>
    <row r="142" spans="2:5" s="1" customFormat="1" ht="50.25" customHeight="1" x14ac:dyDescent="0.25">
      <c r="B142" s="27"/>
      <c r="C142" s="27"/>
      <c r="D142" s="29"/>
      <c r="E142" s="30"/>
    </row>
    <row r="143" spans="2:5" s="1" customFormat="1" ht="50.25" customHeight="1" x14ac:dyDescent="0.25">
      <c r="B143" s="27"/>
      <c r="C143" s="27"/>
      <c r="D143" s="29"/>
      <c r="E143" s="30"/>
    </row>
    <row r="144" spans="2:5" s="1" customFormat="1" ht="50.25" customHeight="1" x14ac:dyDescent="0.25">
      <c r="B144" s="27"/>
      <c r="C144" s="27"/>
      <c r="D144" s="29"/>
      <c r="E144" s="30"/>
    </row>
    <row r="145" spans="2:5" s="1" customFormat="1" ht="50.25" customHeight="1" x14ac:dyDescent="0.25">
      <c r="B145" s="27"/>
      <c r="C145" s="27"/>
      <c r="D145" s="29"/>
      <c r="E145" s="30"/>
    </row>
    <row r="146" spans="2:5" s="1" customFormat="1" ht="50.25" customHeight="1" x14ac:dyDescent="0.25">
      <c r="B146" s="3"/>
      <c r="C146" s="2"/>
      <c r="D146"/>
      <c r="E146"/>
    </row>
    <row r="147" spans="2:5" s="1" customFormat="1" ht="50.25" customHeight="1" x14ac:dyDescent="0.25">
      <c r="B147" s="3"/>
      <c r="C147" s="2"/>
      <c r="D147"/>
      <c r="E147"/>
    </row>
    <row r="148" spans="2:5" s="1" customFormat="1" ht="50.25" customHeight="1" x14ac:dyDescent="0.25">
      <c r="B148" s="3"/>
      <c r="C148" s="2"/>
      <c r="D148"/>
      <c r="E148"/>
    </row>
    <row r="149" spans="2:5" s="1" customFormat="1" ht="50.25" customHeight="1" x14ac:dyDescent="0.25">
      <c r="B149" s="3"/>
      <c r="C149" s="2"/>
      <c r="D149"/>
      <c r="E149"/>
    </row>
    <row r="150" spans="2:5" s="1" customFormat="1" ht="50.25" customHeight="1" x14ac:dyDescent="0.25">
      <c r="B150" s="3"/>
      <c r="C150" s="2"/>
      <c r="D150"/>
      <c r="E150"/>
    </row>
    <row r="151" spans="2:5" s="1" customFormat="1" ht="50.25" customHeight="1" x14ac:dyDescent="0.25">
      <c r="B151" s="3"/>
      <c r="C151" s="2"/>
      <c r="D151"/>
      <c r="E151"/>
    </row>
    <row r="152" spans="2:5" ht="31.5" customHeight="1" x14ac:dyDescent="0.25"/>
    <row r="153" spans="2:5" ht="30.75" customHeight="1" x14ac:dyDescent="0.25"/>
    <row r="154" spans="2:5" ht="31.5" customHeight="1" x14ac:dyDescent="0.25"/>
    <row r="161" ht="39.950000000000003" customHeight="1" x14ac:dyDescent="0.25"/>
    <row r="162" ht="39.950000000000003" customHeight="1" x14ac:dyDescent="0.25"/>
    <row r="163" ht="39.950000000000003" customHeight="1" x14ac:dyDescent="0.25"/>
    <row r="164" ht="39.950000000000003" customHeight="1" x14ac:dyDescent="0.25"/>
    <row r="165" ht="39.950000000000003" customHeight="1" x14ac:dyDescent="0.25"/>
    <row r="166" ht="39.950000000000003" customHeight="1" x14ac:dyDescent="0.25"/>
    <row r="167" ht="39.950000000000003" customHeight="1" x14ac:dyDescent="0.25"/>
    <row r="168" ht="39.950000000000003" customHeight="1" x14ac:dyDescent="0.25"/>
    <row r="169" ht="39.950000000000003" customHeight="1" x14ac:dyDescent="0.25"/>
    <row r="170" ht="39.950000000000003" customHeight="1" x14ac:dyDescent="0.25"/>
    <row r="171" ht="39.950000000000003" customHeight="1" x14ac:dyDescent="0.25"/>
    <row r="172" ht="39.950000000000003" customHeight="1" x14ac:dyDescent="0.25"/>
    <row r="173" ht="39.950000000000003" customHeight="1" x14ac:dyDescent="0.25"/>
    <row r="174" ht="39.950000000000003" customHeight="1" x14ac:dyDescent="0.25"/>
    <row r="175" ht="39.950000000000003" customHeight="1" x14ac:dyDescent="0.25"/>
    <row r="176" ht="39.950000000000003" customHeight="1" x14ac:dyDescent="0.25"/>
  </sheetData>
  <sortState xmlns:xlrd2="http://schemas.microsoft.com/office/spreadsheetml/2017/richdata2" ref="B2:E18">
    <sortCondition ref="C2:C143"/>
  </sortState>
  <mergeCells count="1">
    <mergeCell ref="B2:E3"/>
  </mergeCells>
  <printOptions gridLines="1"/>
  <pageMargins left="0.70866141732283472" right="0.70866141732283472" top="0.74803149606299213" bottom="0.74803149606299213" header="0.31496062992125984" footer="0.31496062992125984"/>
  <pageSetup paperSize="9" scale="90" orientation="portrait" r:id="rId1"/>
  <rowBreaks count="9" manualBreakCount="9">
    <brk id="20" min="1" max="4" man="1"/>
    <brk id="36" min="1" max="4" man="1"/>
    <brk id="52" min="1" max="4" man="1"/>
    <brk id="68" min="1" max="4" man="1"/>
    <brk id="84" min="1" max="4" man="1"/>
    <brk id="100" min="1" max="4" man="1"/>
    <brk id="116" min="1" max="4" man="1"/>
    <brk id="132" min="1" max="4" man="1"/>
    <brk id="148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3"/>
  <sheetViews>
    <sheetView showGridLines="0" view="pageBreakPreview" zoomScale="115" zoomScaleSheetLayoutView="115" workbookViewId="0">
      <selection activeCell="D10" sqref="D10"/>
    </sheetView>
  </sheetViews>
  <sheetFormatPr defaultRowHeight="15" x14ac:dyDescent="0.25"/>
  <cols>
    <col min="1" max="1" width="33.140625" customWidth="1"/>
    <col min="2" max="2" width="10.5703125" customWidth="1"/>
    <col min="3" max="3" width="54" customWidth="1"/>
    <col min="4" max="4" width="11.85546875" customWidth="1"/>
  </cols>
  <sheetData>
    <row r="1" spans="1:4" ht="15.75" thickBot="1" x14ac:dyDescent="0.3"/>
    <row r="2" spans="1:4" x14ac:dyDescent="0.25">
      <c r="A2" s="12"/>
      <c r="B2" s="9"/>
      <c r="C2" s="10"/>
      <c r="D2" s="11"/>
    </row>
    <row r="3" spans="1:4" x14ac:dyDescent="0.25">
      <c r="A3" s="12"/>
      <c r="B3" s="68" t="s">
        <v>61</v>
      </c>
      <c r="C3" s="69"/>
      <c r="D3" s="70"/>
    </row>
    <row r="4" spans="1:4" ht="22.5" customHeight="1" thickBot="1" x14ac:dyDescent="0.3">
      <c r="A4" s="12"/>
      <c r="B4" s="71" t="s">
        <v>23</v>
      </c>
      <c r="C4" s="72"/>
      <c r="D4" s="73"/>
    </row>
    <row r="5" spans="1:4" ht="49.5" customHeight="1" thickBot="1" x14ac:dyDescent="0.3">
      <c r="A5" s="17"/>
      <c r="B5" s="13" t="s">
        <v>24</v>
      </c>
      <c r="C5" s="23" t="s">
        <v>25</v>
      </c>
      <c r="D5" s="24" t="s">
        <v>55</v>
      </c>
    </row>
    <row r="6" spans="1:4" ht="18" customHeight="1" x14ac:dyDescent="0.25">
      <c r="A6" s="12"/>
      <c r="B6" s="4" t="s">
        <v>26</v>
      </c>
      <c r="C6" s="14" t="s">
        <v>27</v>
      </c>
      <c r="D6" s="40">
        <v>1.78</v>
      </c>
    </row>
    <row r="7" spans="1:4" ht="18" customHeight="1" x14ac:dyDescent="0.25">
      <c r="A7" s="12"/>
      <c r="B7" s="4" t="s">
        <v>28</v>
      </c>
      <c r="C7" s="14" t="s">
        <v>29</v>
      </c>
      <c r="D7" s="16" t="s">
        <v>45</v>
      </c>
    </row>
    <row r="8" spans="1:4" ht="18" customHeight="1" x14ac:dyDescent="0.25">
      <c r="A8" s="12"/>
      <c r="B8" s="4" t="s">
        <v>30</v>
      </c>
      <c r="C8" s="14" t="s">
        <v>31</v>
      </c>
      <c r="D8" s="41">
        <v>0</v>
      </c>
    </row>
    <row r="9" spans="1:4" ht="18" customHeight="1" x14ac:dyDescent="0.25">
      <c r="A9" s="12"/>
      <c r="B9" s="4" t="s">
        <v>32</v>
      </c>
      <c r="C9" s="14" t="s">
        <v>33</v>
      </c>
      <c r="D9" s="16" t="s">
        <v>45</v>
      </c>
    </row>
    <row r="10" spans="1:4" ht="18" customHeight="1" x14ac:dyDescent="0.25">
      <c r="A10" s="12"/>
      <c r="B10" s="4" t="s">
        <v>34</v>
      </c>
      <c r="C10" s="14" t="s">
        <v>35</v>
      </c>
      <c r="D10" s="16" t="s">
        <v>45</v>
      </c>
    </row>
    <row r="11" spans="1:4" ht="18" customHeight="1" x14ac:dyDescent="0.25">
      <c r="A11" s="12"/>
      <c r="B11" s="4" t="s">
        <v>36</v>
      </c>
      <c r="C11" s="14" t="s">
        <v>37</v>
      </c>
      <c r="D11" s="16" t="s">
        <v>45</v>
      </c>
    </row>
    <row r="12" spans="1:4" ht="18" customHeight="1" x14ac:dyDescent="0.25">
      <c r="A12" s="12"/>
      <c r="B12" s="4" t="s">
        <v>38</v>
      </c>
      <c r="C12" s="14" t="s">
        <v>39</v>
      </c>
      <c r="D12" s="16" t="s">
        <v>45</v>
      </c>
    </row>
    <row r="13" spans="1:4" ht="18" customHeight="1" x14ac:dyDescent="0.25">
      <c r="A13" s="12"/>
      <c r="B13" s="4" t="s">
        <v>40</v>
      </c>
      <c r="C13" s="14" t="s">
        <v>41</v>
      </c>
      <c r="D13" s="41">
        <v>7</v>
      </c>
    </row>
    <row r="14" spans="1:4" ht="18" customHeight="1" x14ac:dyDescent="0.25">
      <c r="A14" s="12"/>
      <c r="B14" s="4" t="s">
        <v>42</v>
      </c>
      <c r="C14" s="14" t="s">
        <v>43</v>
      </c>
      <c r="D14" s="16" t="s">
        <v>45</v>
      </c>
    </row>
    <row r="15" spans="1:4" ht="18" customHeight="1" x14ac:dyDescent="0.25">
      <c r="A15" s="12"/>
      <c r="B15" s="4">
        <v>10</v>
      </c>
      <c r="C15" s="14" t="s">
        <v>44</v>
      </c>
      <c r="D15" s="41">
        <v>45.34</v>
      </c>
    </row>
    <row r="16" spans="1:4" ht="18" customHeight="1" x14ac:dyDescent="0.25">
      <c r="A16" s="12"/>
      <c r="B16" s="4">
        <v>11</v>
      </c>
      <c r="C16" s="14" t="s">
        <v>46</v>
      </c>
      <c r="D16" s="16" t="s">
        <v>45</v>
      </c>
    </row>
    <row r="17" spans="1:4" ht="18" customHeight="1" x14ac:dyDescent="0.25">
      <c r="A17" s="12"/>
      <c r="B17" s="4">
        <v>12</v>
      </c>
      <c r="C17" s="14" t="s">
        <v>47</v>
      </c>
      <c r="D17" s="16" t="s">
        <v>45</v>
      </c>
    </row>
    <row r="18" spans="1:4" ht="18" customHeight="1" thickBot="1" x14ac:dyDescent="0.3">
      <c r="A18" s="12"/>
      <c r="B18" s="4">
        <v>13</v>
      </c>
      <c r="C18" s="14" t="s">
        <v>48</v>
      </c>
      <c r="D18" s="16" t="s">
        <v>45</v>
      </c>
    </row>
    <row r="19" spans="1:4" ht="15.75" thickBot="1" x14ac:dyDescent="0.3">
      <c r="A19" s="12"/>
      <c r="B19" s="5" t="s">
        <v>49</v>
      </c>
      <c r="C19" s="15" t="s">
        <v>50</v>
      </c>
      <c r="D19" s="6">
        <f>SUM(D6:D18)</f>
        <v>54.120000000000005</v>
      </c>
    </row>
    <row r="20" spans="1:4" ht="25.5" customHeight="1" x14ac:dyDescent="0.25">
      <c r="A20" s="12"/>
      <c r="B20" s="7" t="s">
        <v>51</v>
      </c>
      <c r="C20" s="19" t="s">
        <v>52</v>
      </c>
      <c r="D20" s="21">
        <f>SUM('Table 3'!E15,D19)</f>
        <v>161144.81235710002</v>
      </c>
    </row>
    <row r="21" spans="1:4" ht="26.25" customHeight="1" thickBot="1" x14ac:dyDescent="0.3">
      <c r="A21" s="12"/>
      <c r="B21" s="8" t="s">
        <v>53</v>
      </c>
      <c r="C21" s="20" t="s">
        <v>54</v>
      </c>
      <c r="D21" s="22">
        <f>D20-'Table 3'!E16-'Table 3'!E17</f>
        <v>157918.15235710001</v>
      </c>
    </row>
    <row r="22" spans="1:4" x14ac:dyDescent="0.25">
      <c r="A22" s="18"/>
    </row>
    <row r="23" spans="1:4" x14ac:dyDescent="0.25">
      <c r="D23" s="25"/>
    </row>
  </sheetData>
  <mergeCells count="2">
    <mergeCell ref="B3:D3"/>
    <mergeCell ref="B4:D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Table 3</vt:lpstr>
      <vt:lpstr>Table 3 (a)</vt:lpstr>
      <vt:lpstr>'Table 3'!Print_Area</vt:lpstr>
      <vt:lpstr>'Table 3 (a)'!Print_Area</vt:lpstr>
      <vt:lpstr>'Table 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2021-04-23T08:08:18Z</dcterms:modified>
</cp:coreProperties>
</file>