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EDP\Website Updation\Files upload\Annual Publications\RS\Tables\"/>
    </mc:Choice>
  </mc:AlternateContent>
  <xr:revisionPtr revIDLastSave="0" documentId="13_ncr:1_{A589D2D5-F40D-4EF6-A82D-71C1F7FAD171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Table2" sheetId="1" r:id="rId1"/>
  </sheets>
  <calcPr calcId="181029"/>
</workbook>
</file>

<file path=xl/calcChain.xml><?xml version="1.0" encoding="utf-8"?>
<calcChain xmlns="http://schemas.openxmlformats.org/spreadsheetml/2006/main">
  <c r="E74" i="1" l="1"/>
  <c r="E77" i="1" s="1"/>
</calcChain>
</file>

<file path=xl/sharedStrings.xml><?xml version="1.0" encoding="utf-8"?>
<sst xmlns="http://schemas.openxmlformats.org/spreadsheetml/2006/main" count="78" uniqueCount="78">
  <si>
    <t>Ahmedabad Customs</t>
  </si>
  <si>
    <t>Airport &amp; Air Cargo Chennai Customs</t>
  </si>
  <si>
    <t>AMRITSAR Customs</t>
  </si>
  <si>
    <t>Aurangabad CCE</t>
  </si>
  <si>
    <t>Bangalore Customs</t>
  </si>
  <si>
    <t>Bhopal CCE &amp; Customs</t>
  </si>
  <si>
    <t>Bhubaneshwar I CCE  Customs &amp; Service Tax</t>
  </si>
  <si>
    <t>Bolpur</t>
  </si>
  <si>
    <t>Calicut  Customs, CX and ST</t>
  </si>
  <si>
    <t>Chennai Sea(Import/Export)</t>
  </si>
  <si>
    <t>Cochin CCE Customs &amp; ST</t>
  </si>
  <si>
    <t>COCHIN Customs</t>
  </si>
  <si>
    <t>Coimbatore CCE</t>
  </si>
  <si>
    <t>Commissioner of Central Excise, Customs and Servic</t>
  </si>
  <si>
    <t>Commissioner of Customs (Prev.) Lucknow</t>
  </si>
  <si>
    <t>Commissioner of Customs Mundra</t>
  </si>
  <si>
    <t>Commissioner of Customs Nagpur</t>
  </si>
  <si>
    <t>Commissionerate of Central Excise, Chennai-III</t>
  </si>
  <si>
    <t>Commissionerate of Customs, Ludhiana</t>
  </si>
  <si>
    <t>Delhi Air (Import/Export)</t>
  </si>
  <si>
    <t>DELHI Customs (TKD &amp; PPG)</t>
  </si>
  <si>
    <t>Faridabad (DELHI- IV) CCE</t>
  </si>
  <si>
    <t>Ghaziabad CCE</t>
  </si>
  <si>
    <t>Guntur</t>
  </si>
  <si>
    <t>Gurgaon (DELHI- III) CCE</t>
  </si>
  <si>
    <t>HYDERABAD CCE &amp; Customs</t>
  </si>
  <si>
    <t>HYDERABAD-II CCE</t>
  </si>
  <si>
    <t>Indore CCE &amp; Customs</t>
  </si>
  <si>
    <t>JAIPUR (JODHPUR)</t>
  </si>
  <si>
    <t>Jamnagar (Prev) Customs</t>
  </si>
  <si>
    <t>KANDLA Customs</t>
  </si>
  <si>
    <t>Kanpur CCE.</t>
  </si>
  <si>
    <t>Kolkata (Airport &amp; Admin.)</t>
  </si>
  <si>
    <t>Kolkata (Prev.)</t>
  </si>
  <si>
    <t>Kolkata Customs (Port)</t>
  </si>
  <si>
    <t>Lucknow</t>
  </si>
  <si>
    <t>MANGALORE Customs</t>
  </si>
  <si>
    <t>Meerut II CCE</t>
  </si>
  <si>
    <t>Mumbai Air(Import/Export)</t>
  </si>
  <si>
    <t>Mumbai Sea(Import/Export)</t>
  </si>
  <si>
    <t>Mumbai(Mulund CFS &amp; Gen.)</t>
  </si>
  <si>
    <t>Nagpur CCE &amp; Customs</t>
  </si>
  <si>
    <t>NASIK CCE &amp; Customs</t>
  </si>
  <si>
    <t>Nhava Sheva(Import/Export)</t>
  </si>
  <si>
    <t>NOIDA CCE  Customs &amp; ST</t>
  </si>
  <si>
    <t>Panaji  GOA CCE &amp; Customs</t>
  </si>
  <si>
    <t>PATNA (Prev.)</t>
  </si>
  <si>
    <t>Principal Commissioner of Customs  NOIDA</t>
  </si>
  <si>
    <t>Principal Commissioner of Customs (I) (Airport) Mu</t>
  </si>
  <si>
    <t>Principal Commissioner of Customs (Preventive) Mum</t>
  </si>
  <si>
    <t>Pune Customs (Prev.)</t>
  </si>
  <si>
    <t>Raipur CCE &amp; Customs</t>
  </si>
  <si>
    <t>Rohtak CCE</t>
  </si>
  <si>
    <t>Shillong Customs (Prev.)</t>
  </si>
  <si>
    <t>THIRUVANANTHAPURAM CCE  Customs &amp; ST</t>
  </si>
  <si>
    <t>TIRUCHIRAPALLI Customs</t>
  </si>
  <si>
    <t>Tuticorin Customs</t>
  </si>
  <si>
    <t>VISAKHAPATNAM Customs</t>
  </si>
  <si>
    <t>VISAKHAPATNAM-II CCE &amp; CUSTOMS</t>
  </si>
  <si>
    <t>Sl.No.</t>
  </si>
  <si>
    <t>Customs/  Central Excise Commissionerates</t>
  </si>
  <si>
    <t>Collections  (in Rs. Cr.)</t>
  </si>
  <si>
    <t>TABLE 2 :</t>
  </si>
  <si>
    <t xml:space="preserve">GROSS IMPORT REVENUE COLLECTIONS  BY CUSTOMS/CENTRAL EXCISE  COMMISSIONERATES DURING 2017-18 </t>
  </si>
  <si>
    <t>I.</t>
  </si>
  <si>
    <t>II.</t>
  </si>
  <si>
    <t>III.</t>
  </si>
  <si>
    <t>IV.</t>
  </si>
  <si>
    <t>TOTAL IMPORT DUTIES (GROSS)</t>
  </si>
  <si>
    <t>REFUNDS</t>
  </si>
  <si>
    <t>DRAWBACKS (CUSTOMS)</t>
  </si>
  <si>
    <t xml:space="preserve">TOTAL IMPORT DUTIES (NET)     [   I - II- III  ]     </t>
  </si>
  <si>
    <t>(ii) Commissioner of Customs (Preventive), Lucknow</t>
  </si>
  <si>
    <t>(iv) Commissioner of Customs, Ludhiana.</t>
  </si>
  <si>
    <t>Commissioner of Customs (Preventive), Shillong.</t>
  </si>
  <si>
    <t>Commissioner of Customs, (Preventive), Bhubaneswar</t>
  </si>
  <si>
    <r>
      <t>(Others)</t>
    </r>
    <r>
      <rPr>
        <b/>
        <sz val="11"/>
        <color rgb="FFFF0000"/>
        <rFont val="Calibri"/>
        <family val="2"/>
        <scheme val="minor"/>
      </rPr>
      <t>*</t>
    </r>
  </si>
  <si>
    <r>
      <rPr>
        <sz val="11"/>
        <color rgb="FFFF0000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Description not available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</si>
</sst>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/>
      <diagonal/>
    </border>
    <border>
      <left/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/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/>
      <bottom/>
      <diagonal/>
    </border>
    <border>
      <left style="medium">
        <color rgb="FF00B0F0"/>
      </left>
      <right/>
      <top/>
      <bottom/>
      <diagonal/>
    </border>
    <border>
      <left/>
      <right style="medium">
        <color rgb="FF00B0F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Border="1"/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" fontId="0" fillId="5" borderId="7" xfId="0" applyNumberFormat="1" applyFill="1" applyBorder="1"/>
    <xf numFmtId="4" fontId="0" fillId="5" borderId="2" xfId="0" applyNumberFormat="1" applyFill="1" applyBorder="1"/>
    <xf numFmtId="4" fontId="1" fillId="2" borderId="2" xfId="0" applyNumberFormat="1" applyFont="1" applyFill="1" applyBorder="1" applyAlignment="1">
      <alignment horizontal="center" wrapText="1"/>
    </xf>
    <xf numFmtId="0" fontId="0" fillId="6" borderId="1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3" borderId="7" xfId="0" applyFill="1" applyBorder="1"/>
    <xf numFmtId="0" fontId="0" fillId="3" borderId="2" xfId="0" applyFill="1" applyBorder="1"/>
    <xf numFmtId="2" fontId="0" fillId="5" borderId="1" xfId="0" applyNumberFormat="1" applyFill="1" applyBorder="1"/>
    <xf numFmtId="2" fontId="0" fillId="5" borderId="7" xfId="0" applyNumberFormat="1" applyFill="1" applyBorder="1"/>
    <xf numFmtId="0" fontId="1" fillId="4" borderId="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/>
    <xf numFmtId="0" fontId="1" fillId="4" borderId="8" xfId="0" applyFont="1" applyFill="1" applyBorder="1"/>
    <xf numFmtId="0" fontId="1" fillId="4" borderId="5" xfId="0" applyFont="1" applyFill="1" applyBorder="1"/>
    <xf numFmtId="4" fontId="1" fillId="4" borderId="4" xfId="0" applyNumberFormat="1" applyFont="1" applyFill="1" applyBorder="1"/>
    <xf numFmtId="4" fontId="1" fillId="4" borderId="9" xfId="0" applyNumberFormat="1" applyFont="1" applyFill="1" applyBorder="1"/>
    <xf numFmtId="4" fontId="1" fillId="4" borderId="6" xfId="0" applyNumberFormat="1" applyFont="1" applyFill="1" applyBorder="1"/>
    <xf numFmtId="0" fontId="0" fillId="0" borderId="0" xfId="0" applyFill="1" applyBorder="1"/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E80"/>
  <sheetViews>
    <sheetView tabSelected="1" workbookViewId="0"/>
  </sheetViews>
  <sheetFormatPr defaultRowHeight="15" x14ac:dyDescent="0.25"/>
  <cols>
    <col min="3" max="3" width="11.28515625" style="2" customWidth="1"/>
    <col min="4" max="4" width="63.7109375" customWidth="1"/>
    <col min="5" max="5" width="13" style="1" customWidth="1"/>
  </cols>
  <sheetData>
    <row r="4" spans="3:5" ht="15.75" thickBot="1" x14ac:dyDescent="0.3">
      <c r="E4" s="3"/>
    </row>
    <row r="5" spans="3:5" x14ac:dyDescent="0.25">
      <c r="C5" s="4" t="s">
        <v>62</v>
      </c>
      <c r="D5" s="30" t="s">
        <v>63</v>
      </c>
      <c r="E5" s="31"/>
    </row>
    <row r="6" spans="3:5" ht="15.75" thickBot="1" x14ac:dyDescent="0.3">
      <c r="C6" s="5"/>
      <c r="D6" s="32"/>
      <c r="E6" s="33"/>
    </row>
    <row r="7" spans="3:5" ht="30.75" thickBot="1" x14ac:dyDescent="0.3">
      <c r="C7" s="12" t="s">
        <v>59</v>
      </c>
      <c r="D7" s="6" t="s">
        <v>60</v>
      </c>
      <c r="E7" s="9" t="s">
        <v>61</v>
      </c>
    </row>
    <row r="8" spans="3:5" x14ac:dyDescent="0.25">
      <c r="C8" s="14">
        <v>1</v>
      </c>
      <c r="D8" s="10" t="s">
        <v>72</v>
      </c>
      <c r="E8" s="18">
        <v>13.882826286502478</v>
      </c>
    </row>
    <row r="9" spans="3:5" x14ac:dyDescent="0.25">
      <c r="C9" s="13">
        <v>2</v>
      </c>
      <c r="D9" s="11" t="s">
        <v>73</v>
      </c>
      <c r="E9" s="19">
        <v>0.60931661541506998</v>
      </c>
    </row>
    <row r="10" spans="3:5" x14ac:dyDescent="0.25">
      <c r="C10" s="13">
        <v>3</v>
      </c>
      <c r="D10" s="11" t="s">
        <v>0</v>
      </c>
      <c r="E10" s="19">
        <v>18653.241597743458</v>
      </c>
    </row>
    <row r="11" spans="3:5" x14ac:dyDescent="0.25">
      <c r="C11" s="13">
        <v>4</v>
      </c>
      <c r="D11" s="11" t="s">
        <v>1</v>
      </c>
      <c r="E11" s="19">
        <v>19058.242085000646</v>
      </c>
    </row>
    <row r="12" spans="3:5" x14ac:dyDescent="0.25">
      <c r="C12" s="13">
        <v>5</v>
      </c>
      <c r="D12" s="11" t="s">
        <v>2</v>
      </c>
      <c r="E12" s="19">
        <v>470.33339084271313</v>
      </c>
    </row>
    <row r="13" spans="3:5" x14ac:dyDescent="0.25">
      <c r="C13" s="13">
        <v>6</v>
      </c>
      <c r="D13" s="11" t="s">
        <v>3</v>
      </c>
      <c r="E13" s="19">
        <v>236.40713192738141</v>
      </c>
    </row>
    <row r="14" spans="3:5" x14ac:dyDescent="0.25">
      <c r="C14" s="13">
        <v>7</v>
      </c>
      <c r="D14" s="11" t="s">
        <v>4</v>
      </c>
      <c r="E14" s="19">
        <v>15129.129196122625</v>
      </c>
    </row>
    <row r="15" spans="3:5" x14ac:dyDescent="0.25">
      <c r="C15" s="13">
        <v>8</v>
      </c>
      <c r="D15" s="11" t="s">
        <v>5</v>
      </c>
      <c r="E15" s="19">
        <v>403.82756218913147</v>
      </c>
    </row>
    <row r="16" spans="3:5" x14ac:dyDescent="0.25">
      <c r="C16" s="13">
        <v>9</v>
      </c>
      <c r="D16" s="11" t="s">
        <v>6</v>
      </c>
      <c r="E16" s="19">
        <v>5138.5232123384721</v>
      </c>
    </row>
    <row r="17" spans="3:5" x14ac:dyDescent="0.25">
      <c r="C17" s="13">
        <v>10</v>
      </c>
      <c r="D17" s="11" t="s">
        <v>7</v>
      </c>
      <c r="E17" s="19">
        <v>349.5440299320166</v>
      </c>
    </row>
    <row r="18" spans="3:5" x14ac:dyDescent="0.25">
      <c r="C18" s="13">
        <v>11</v>
      </c>
      <c r="D18" s="11" t="s">
        <v>8</v>
      </c>
      <c r="E18" s="19">
        <v>1.3862445600383397</v>
      </c>
    </row>
    <row r="19" spans="3:5" x14ac:dyDescent="0.25">
      <c r="C19" s="13">
        <v>12</v>
      </c>
      <c r="D19" s="11" t="s">
        <v>9</v>
      </c>
      <c r="E19" s="19">
        <v>52467.602312435185</v>
      </c>
    </row>
    <row r="20" spans="3:5" x14ac:dyDescent="0.25">
      <c r="C20" s="13">
        <v>13</v>
      </c>
      <c r="D20" s="11" t="s">
        <v>10</v>
      </c>
      <c r="E20" s="19">
        <v>13.071232460984849</v>
      </c>
    </row>
    <row r="21" spans="3:5" x14ac:dyDescent="0.25">
      <c r="C21" s="13">
        <v>14</v>
      </c>
      <c r="D21" s="11" t="s">
        <v>11</v>
      </c>
      <c r="E21" s="19">
        <v>5251.8056791215158</v>
      </c>
    </row>
    <row r="22" spans="3:5" x14ac:dyDescent="0.25">
      <c r="C22" s="13">
        <v>15</v>
      </c>
      <c r="D22" s="11" t="s">
        <v>12</v>
      </c>
      <c r="E22" s="19">
        <v>35.86399660668971</v>
      </c>
    </row>
    <row r="23" spans="3:5" x14ac:dyDescent="0.25">
      <c r="C23" s="13">
        <v>16</v>
      </c>
      <c r="D23" s="11" t="s">
        <v>13</v>
      </c>
      <c r="E23" s="19">
        <v>304.85946928344077</v>
      </c>
    </row>
    <row r="24" spans="3:5" x14ac:dyDescent="0.25">
      <c r="C24" s="13">
        <v>17</v>
      </c>
      <c r="D24" s="11" t="s">
        <v>14</v>
      </c>
      <c r="E24" s="19">
        <v>31.411949708525309</v>
      </c>
    </row>
    <row r="25" spans="3:5" x14ac:dyDescent="0.25">
      <c r="C25" s="13">
        <v>18</v>
      </c>
      <c r="D25" s="11" t="s">
        <v>74</v>
      </c>
      <c r="E25" s="19">
        <v>11.68030189830278</v>
      </c>
    </row>
    <row r="26" spans="3:5" x14ac:dyDescent="0.25">
      <c r="C26" s="13">
        <v>19</v>
      </c>
      <c r="D26" s="11" t="s">
        <v>15</v>
      </c>
      <c r="E26" s="19">
        <v>3.7870776286079098</v>
      </c>
    </row>
    <row r="27" spans="3:5" x14ac:dyDescent="0.25">
      <c r="C27" s="13">
        <v>20</v>
      </c>
      <c r="D27" s="11" t="s">
        <v>16</v>
      </c>
      <c r="E27" s="19">
        <v>771.48941189248865</v>
      </c>
    </row>
    <row r="28" spans="3:5" x14ac:dyDescent="0.25">
      <c r="C28" s="13">
        <v>21</v>
      </c>
      <c r="D28" s="11" t="s">
        <v>75</v>
      </c>
      <c r="E28" s="19">
        <v>0</v>
      </c>
    </row>
    <row r="29" spans="3:5" x14ac:dyDescent="0.25">
      <c r="C29" s="13">
        <v>22</v>
      </c>
      <c r="D29" s="11" t="s">
        <v>17</v>
      </c>
      <c r="E29" s="19">
        <v>157.44369724992981</v>
      </c>
    </row>
    <row r="30" spans="3:5" x14ac:dyDescent="0.25">
      <c r="C30" s="13">
        <v>23</v>
      </c>
      <c r="D30" s="11" t="s">
        <v>18</v>
      </c>
      <c r="E30" s="19">
        <v>2479.3470228985238</v>
      </c>
    </row>
    <row r="31" spans="3:5" x14ac:dyDescent="0.25">
      <c r="C31" s="13">
        <v>24</v>
      </c>
      <c r="D31" s="11" t="s">
        <v>19</v>
      </c>
      <c r="E31" s="19">
        <v>35979.877834522093</v>
      </c>
    </row>
    <row r="32" spans="3:5" x14ac:dyDescent="0.25">
      <c r="C32" s="13">
        <v>25</v>
      </c>
      <c r="D32" s="11" t="s">
        <v>20</v>
      </c>
      <c r="E32" s="19">
        <v>13175.068147120639</v>
      </c>
    </row>
    <row r="33" spans="3:5" x14ac:dyDescent="0.25">
      <c r="C33" s="13">
        <v>26</v>
      </c>
      <c r="D33" s="11" t="s">
        <v>21</v>
      </c>
      <c r="E33" s="19">
        <v>1796.0070472396885</v>
      </c>
    </row>
    <row r="34" spans="3:5" x14ac:dyDescent="0.25">
      <c r="C34" s="13">
        <v>27</v>
      </c>
      <c r="D34" s="11" t="s">
        <v>22</v>
      </c>
      <c r="E34" s="19">
        <v>612.21226708571953</v>
      </c>
    </row>
    <row r="35" spans="3:5" x14ac:dyDescent="0.25">
      <c r="C35" s="13">
        <v>28</v>
      </c>
      <c r="D35" s="11" t="s">
        <v>23</v>
      </c>
      <c r="E35" s="19">
        <v>5086.0582026436778</v>
      </c>
    </row>
    <row r="36" spans="3:5" x14ac:dyDescent="0.25">
      <c r="C36" s="13">
        <v>29</v>
      </c>
      <c r="D36" s="11" t="s">
        <v>24</v>
      </c>
      <c r="E36" s="19">
        <v>7027.8944967285779</v>
      </c>
    </row>
    <row r="37" spans="3:5" x14ac:dyDescent="0.25">
      <c r="C37" s="13">
        <v>30</v>
      </c>
      <c r="D37" s="11" t="s">
        <v>25</v>
      </c>
      <c r="E37" s="19">
        <v>1247.340008339268</v>
      </c>
    </row>
    <row r="38" spans="3:5" x14ac:dyDescent="0.25">
      <c r="C38" s="13">
        <v>31</v>
      </c>
      <c r="D38" s="11" t="s">
        <v>26</v>
      </c>
      <c r="E38" s="19">
        <v>3177.1474996948932</v>
      </c>
    </row>
    <row r="39" spans="3:5" x14ac:dyDescent="0.25">
      <c r="C39" s="13">
        <v>32</v>
      </c>
      <c r="D39" s="11" t="s">
        <v>27</v>
      </c>
      <c r="E39" s="19">
        <v>663.49186782890479</v>
      </c>
    </row>
    <row r="40" spans="3:5" x14ac:dyDescent="0.25">
      <c r="C40" s="13">
        <v>33</v>
      </c>
      <c r="D40" s="11" t="s">
        <v>28</v>
      </c>
      <c r="E40" s="19">
        <v>2326.9191779755847</v>
      </c>
    </row>
    <row r="41" spans="3:5" x14ac:dyDescent="0.25">
      <c r="C41" s="13">
        <v>34</v>
      </c>
      <c r="D41" s="11" t="s">
        <v>29</v>
      </c>
      <c r="E41" s="19">
        <v>5536.5571647067181</v>
      </c>
    </row>
    <row r="42" spans="3:5" x14ac:dyDescent="0.25">
      <c r="C42" s="13">
        <v>35</v>
      </c>
      <c r="D42" s="11" t="s">
        <v>30</v>
      </c>
      <c r="E42" s="19">
        <v>29511.144746974929</v>
      </c>
    </row>
    <row r="43" spans="3:5" x14ac:dyDescent="0.25">
      <c r="C43" s="13">
        <v>36</v>
      </c>
      <c r="D43" s="11" t="s">
        <v>31</v>
      </c>
      <c r="E43" s="19">
        <v>565.45907036916526</v>
      </c>
    </row>
    <row r="44" spans="3:5" x14ac:dyDescent="0.25">
      <c r="C44" s="13">
        <v>37</v>
      </c>
      <c r="D44" s="11" t="s">
        <v>32</v>
      </c>
      <c r="E44" s="19">
        <v>2076.1858569441811</v>
      </c>
    </row>
    <row r="45" spans="3:5" x14ac:dyDescent="0.25">
      <c r="C45" s="13">
        <v>38</v>
      </c>
      <c r="D45" s="11" t="s">
        <v>33</v>
      </c>
      <c r="E45" s="19">
        <v>532.21123145683862</v>
      </c>
    </row>
    <row r="46" spans="3:5" x14ac:dyDescent="0.25">
      <c r="C46" s="13">
        <v>39</v>
      </c>
      <c r="D46" s="11" t="s">
        <v>34</v>
      </c>
      <c r="E46" s="19">
        <v>17317.012918534478</v>
      </c>
    </row>
    <row r="47" spans="3:5" x14ac:dyDescent="0.25">
      <c r="C47" s="13">
        <v>40</v>
      </c>
      <c r="D47" s="11" t="s">
        <v>35</v>
      </c>
      <c r="E47" s="19">
        <v>4.6344180422285497</v>
      </c>
    </row>
    <row r="48" spans="3:5" x14ac:dyDescent="0.25">
      <c r="C48" s="13">
        <v>41</v>
      </c>
      <c r="D48" s="11" t="s">
        <v>36</v>
      </c>
      <c r="E48" s="19">
        <v>3101.3308216085634</v>
      </c>
    </row>
    <row r="49" spans="3:5" x14ac:dyDescent="0.25">
      <c r="C49" s="13">
        <v>42</v>
      </c>
      <c r="D49" s="11" t="s">
        <v>37</v>
      </c>
      <c r="E49" s="19">
        <v>136.19719408669229</v>
      </c>
    </row>
    <row r="50" spans="3:5" x14ac:dyDescent="0.25">
      <c r="C50" s="13">
        <v>43</v>
      </c>
      <c r="D50" s="11" t="s">
        <v>38</v>
      </c>
      <c r="E50" s="19">
        <v>23898.659297656988</v>
      </c>
    </row>
    <row r="51" spans="3:5" x14ac:dyDescent="0.25">
      <c r="C51" s="13">
        <v>44</v>
      </c>
      <c r="D51" s="11" t="s">
        <v>39</v>
      </c>
      <c r="E51" s="19">
        <v>9980.3454165413077</v>
      </c>
    </row>
    <row r="52" spans="3:5" x14ac:dyDescent="0.25">
      <c r="C52" s="13">
        <v>45</v>
      </c>
      <c r="D52" s="11" t="s">
        <v>40</v>
      </c>
      <c r="E52" s="19">
        <v>424.83195128750413</v>
      </c>
    </row>
    <row r="53" spans="3:5" x14ac:dyDescent="0.25">
      <c r="C53" s="13">
        <v>46</v>
      </c>
      <c r="D53" s="11" t="s">
        <v>41</v>
      </c>
      <c r="E53" s="19">
        <v>838.67826160989978</v>
      </c>
    </row>
    <row r="54" spans="3:5" x14ac:dyDescent="0.25">
      <c r="C54" s="13">
        <v>47</v>
      </c>
      <c r="D54" s="11" t="s">
        <v>42</v>
      </c>
      <c r="E54" s="19">
        <v>136.00545778181666</v>
      </c>
    </row>
    <row r="55" spans="3:5" x14ac:dyDescent="0.25">
      <c r="C55" s="13">
        <v>48</v>
      </c>
      <c r="D55" s="11" t="s">
        <v>43</v>
      </c>
      <c r="E55" s="19">
        <v>92743.383096802994</v>
      </c>
    </row>
    <row r="56" spans="3:5" x14ac:dyDescent="0.25">
      <c r="C56" s="13">
        <v>49</v>
      </c>
      <c r="D56" s="11" t="s">
        <v>44</v>
      </c>
      <c r="E56" s="19">
        <v>5387.6597858807772</v>
      </c>
    </row>
    <row r="57" spans="3:5" x14ac:dyDescent="0.25">
      <c r="C57" s="13">
        <v>50</v>
      </c>
      <c r="D57" s="11" t="s">
        <v>45</v>
      </c>
      <c r="E57" s="19">
        <v>1724.4361077982612</v>
      </c>
    </row>
    <row r="58" spans="3:5" x14ac:dyDescent="0.25">
      <c r="C58" s="13">
        <v>51</v>
      </c>
      <c r="D58" s="11" t="s">
        <v>46</v>
      </c>
      <c r="E58" s="19">
        <v>270.19195919410959</v>
      </c>
    </row>
    <row r="59" spans="3:5" x14ac:dyDescent="0.25">
      <c r="C59" s="13">
        <v>52</v>
      </c>
      <c r="D59" s="11" t="s">
        <v>47</v>
      </c>
      <c r="E59" s="19">
        <v>107.54378230424626</v>
      </c>
    </row>
    <row r="60" spans="3:5" x14ac:dyDescent="0.25">
      <c r="C60" s="13">
        <v>53</v>
      </c>
      <c r="D60" s="11" t="s">
        <v>48</v>
      </c>
      <c r="E60" s="19">
        <v>24.668128715127363</v>
      </c>
    </row>
    <row r="61" spans="3:5" x14ac:dyDescent="0.25">
      <c r="C61" s="13">
        <v>54</v>
      </c>
      <c r="D61" s="11" t="s">
        <v>49</v>
      </c>
      <c r="E61" s="19">
        <v>53.330791753598831</v>
      </c>
    </row>
    <row r="62" spans="3:5" x14ac:dyDescent="0.25">
      <c r="C62" s="13">
        <v>55</v>
      </c>
      <c r="D62" s="11" t="s">
        <v>50</v>
      </c>
      <c r="E62" s="19">
        <v>1800.8438047087973</v>
      </c>
    </row>
    <row r="63" spans="3:5" x14ac:dyDescent="0.25">
      <c r="C63" s="13">
        <v>56</v>
      </c>
      <c r="D63" s="11" t="s">
        <v>51</v>
      </c>
      <c r="E63" s="19">
        <v>45.599394590210892</v>
      </c>
    </row>
    <row r="64" spans="3:5" x14ac:dyDescent="0.25">
      <c r="C64" s="13">
        <v>57</v>
      </c>
      <c r="D64" s="11" t="s">
        <v>52</v>
      </c>
      <c r="E64" s="19">
        <v>1169.5262658613358</v>
      </c>
    </row>
    <row r="65" spans="3:5" x14ac:dyDescent="0.25">
      <c r="C65" s="13">
        <v>58</v>
      </c>
      <c r="D65" s="11" t="s">
        <v>53</v>
      </c>
      <c r="E65" s="19">
        <v>21.030029805276875</v>
      </c>
    </row>
    <row r="66" spans="3:5" x14ac:dyDescent="0.25">
      <c r="C66" s="13">
        <v>59</v>
      </c>
      <c r="D66" s="11" t="s">
        <v>54</v>
      </c>
      <c r="E66" s="19">
        <v>72.338261757837614</v>
      </c>
    </row>
    <row r="67" spans="3:5" x14ac:dyDescent="0.25">
      <c r="C67" s="13">
        <v>60</v>
      </c>
      <c r="D67" s="11" t="s">
        <v>55</v>
      </c>
      <c r="E67" s="19">
        <v>1080.9858468047667</v>
      </c>
    </row>
    <row r="68" spans="3:5" x14ac:dyDescent="0.25">
      <c r="C68" s="13">
        <v>61</v>
      </c>
      <c r="D68" s="11" t="s">
        <v>56</v>
      </c>
      <c r="E68" s="19">
        <v>5006.4628262643255</v>
      </c>
    </row>
    <row r="69" spans="3:5" x14ac:dyDescent="0.25">
      <c r="C69" s="13">
        <v>62</v>
      </c>
      <c r="D69" s="11" t="s">
        <v>57</v>
      </c>
      <c r="E69" s="19">
        <v>10442.950678504727</v>
      </c>
    </row>
    <row r="70" spans="3:5" x14ac:dyDescent="0.25">
      <c r="C70" s="13">
        <v>63</v>
      </c>
      <c r="D70" s="11" t="s">
        <v>58</v>
      </c>
      <c r="E70" s="19">
        <v>3116.6346580824302</v>
      </c>
    </row>
    <row r="71" spans="3:5" x14ac:dyDescent="0.25">
      <c r="C71" s="13">
        <v>64</v>
      </c>
      <c r="D71" s="11" t="s">
        <v>76</v>
      </c>
      <c r="E71" s="19">
        <v>29.694573321628557</v>
      </c>
    </row>
    <row r="72" spans="3:5" x14ac:dyDescent="0.25">
      <c r="C72" s="13"/>
      <c r="D72" s="16"/>
      <c r="E72" s="7"/>
    </row>
    <row r="73" spans="3:5" ht="15.75" thickBot="1" x14ac:dyDescent="0.3">
      <c r="C73" s="15"/>
      <c r="D73" s="17"/>
      <c r="E73" s="8"/>
    </row>
    <row r="74" spans="3:5" x14ac:dyDescent="0.25">
      <c r="C74" s="20" t="s">
        <v>64</v>
      </c>
      <c r="D74" s="23" t="s">
        <v>68</v>
      </c>
      <c r="E74" s="26">
        <f>SUM(E8:E71)</f>
        <v>409232.0390936734</v>
      </c>
    </row>
    <row r="75" spans="3:5" x14ac:dyDescent="0.25">
      <c r="C75" s="21" t="s">
        <v>65</v>
      </c>
      <c r="D75" s="24" t="s">
        <v>69</v>
      </c>
      <c r="E75" s="27">
        <v>3488.24</v>
      </c>
    </row>
    <row r="76" spans="3:5" x14ac:dyDescent="0.25">
      <c r="C76" s="21" t="s">
        <v>66</v>
      </c>
      <c r="D76" s="24" t="s">
        <v>70</v>
      </c>
      <c r="E76" s="27">
        <v>17452.79</v>
      </c>
    </row>
    <row r="77" spans="3:5" ht="15.75" thickBot="1" x14ac:dyDescent="0.3">
      <c r="C77" s="22" t="s">
        <v>67</v>
      </c>
      <c r="D77" s="25" t="s">
        <v>71</v>
      </c>
      <c r="E77" s="28">
        <f>E74-(E75+E76)</f>
        <v>388291.00909367343</v>
      </c>
    </row>
    <row r="80" spans="3:5" x14ac:dyDescent="0.25">
      <c r="D80" s="29" t="s">
        <v>77</v>
      </c>
    </row>
  </sheetData>
  <mergeCells count="1">
    <mergeCell ref="D5:E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anindya.chatterjee</dc:creator>
  <cp:lastModifiedBy>Srijan Acharya</cp:lastModifiedBy>
  <dcterms:created xsi:type="dcterms:W3CDTF">2019-11-22T08:17:40Z</dcterms:created>
  <dcterms:modified xsi:type="dcterms:W3CDTF">2021-04-22T07:42:04Z</dcterms:modified>
</cp:coreProperties>
</file>