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Tables\"/>
    </mc:Choice>
  </mc:AlternateContent>
  <xr:revisionPtr revIDLastSave="0" documentId="13_ncr:1_{0F953F27-80D5-4F5A-BCDA-8C93952CAF6B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heet2" sheetId="1" r:id="rId1"/>
  </sheets>
  <calcPr calcId="181029"/>
</workbook>
</file>

<file path=xl/calcChain.xml><?xml version="1.0" encoding="utf-8"?>
<calcChain xmlns="http://schemas.openxmlformats.org/spreadsheetml/2006/main">
  <c r="E61" i="1" l="1"/>
  <c r="E76" i="1" s="1"/>
  <c r="E64" i="1" l="1"/>
</calcChain>
</file>

<file path=xl/sharedStrings.xml><?xml version="1.0" encoding="utf-8"?>
<sst xmlns="http://schemas.openxmlformats.org/spreadsheetml/2006/main" count="133" uniqueCount="132">
  <si>
    <r>
      <rPr>
        <b/>
        <sz val="9"/>
        <color rgb="FFFF0000"/>
        <rFont val="Calibri"/>
        <family val="2"/>
        <scheme val="minor"/>
      </rPr>
      <t>Note:</t>
    </r>
    <r>
      <rPr>
        <b/>
        <sz val="9"/>
        <rFont val="Calibri"/>
        <family val="2"/>
        <scheme val="minor"/>
      </rPr>
      <t xml:space="preserve"> Budget Headwise data for Sl. No.- II(Export Duty), Sl. No. - III(Cesses on Exports) and  Sl. No. - IV(Other Receipts) are not available as neither DDM, Central Board of Excise &amp; Customs, New Delhi nor DG System, (Electronic Data Warehouse), New Delhi  could  supply  the same to DGCI&amp;S.</t>
    </r>
  </si>
  <si>
    <t>TOTAL CUSTOMS REVENUE (GROSS) [ I+II+III+IV ]</t>
  </si>
  <si>
    <t>TOTAL OTHER RECEIPTS (GROSS)</t>
  </si>
  <si>
    <t>OTHER RECEIPTS</t>
  </si>
  <si>
    <t>IV.</t>
  </si>
  <si>
    <t>TOTAL CESSES ON EXPORT DUTIES (GROSS)</t>
  </si>
  <si>
    <t>CESSES ON EXPORTS</t>
  </si>
  <si>
    <t>III.</t>
  </si>
  <si>
    <t xml:space="preserve">                TOTAL EXPORT DUTIES (GROSS)</t>
  </si>
  <si>
    <t>EXPORT DUTY</t>
  </si>
  <si>
    <t>II.</t>
  </si>
  <si>
    <t xml:space="preserve">               TOTAL IMPORT DUTIES (NET) [ I ‐ I (A)‐ I (B) ]</t>
  </si>
  <si>
    <t>I (C).</t>
  </si>
  <si>
    <t xml:space="preserve">                DRAWBACKS (CUSTOMS)</t>
  </si>
  <si>
    <t>I (B).</t>
  </si>
  <si>
    <t xml:space="preserve">                REFUNDS</t>
  </si>
  <si>
    <t>I (A).</t>
  </si>
  <si>
    <t xml:space="preserve">                TOTAL IMPORT DUTIES (GROSS)</t>
  </si>
  <si>
    <t>I.</t>
  </si>
  <si>
    <t>All other articles not covered under commodities Group at S.No.1 to 52 above</t>
  </si>
  <si>
    <t>52A</t>
  </si>
  <si>
    <t>Gold</t>
  </si>
  <si>
    <t>52</t>
  </si>
  <si>
    <t>Baggage</t>
  </si>
  <si>
    <t>51</t>
  </si>
  <si>
    <t>Project Imports</t>
  </si>
  <si>
    <t>50</t>
  </si>
  <si>
    <t>Clocks &amp; Watches &amp; Parts Thereof</t>
  </si>
  <si>
    <t>49</t>
  </si>
  <si>
    <t>Optical, Photographic, Cinematographic, Measuring, Medical &amp; Surgical Instruments</t>
  </si>
  <si>
    <t>48</t>
  </si>
  <si>
    <t>Aircraft &amp; Vessels</t>
  </si>
  <si>
    <t>47</t>
  </si>
  <si>
    <t>Motor Vehicles &amp; Parts Thereof</t>
  </si>
  <si>
    <t>46</t>
  </si>
  <si>
    <t>Railway Locomotives and materials</t>
  </si>
  <si>
    <t>45</t>
  </si>
  <si>
    <t>Electrical Machinery</t>
  </si>
  <si>
    <t>44</t>
  </si>
  <si>
    <t>Ball or Roller Bearing</t>
  </si>
  <si>
    <t>43</t>
  </si>
  <si>
    <t>Machine Tools, Parts &amp; Accessories</t>
  </si>
  <si>
    <t>42</t>
  </si>
  <si>
    <t>Machinery Excluding Machine Tools &amp; their Parts &amp; Accessories. Ball or Roller Bearing</t>
  </si>
  <si>
    <t>41</t>
  </si>
  <si>
    <t>Tools, Implements &amp; Other Misc Articles of Base Metals</t>
  </si>
  <si>
    <t>40</t>
  </si>
  <si>
    <t>Other Base Metals</t>
  </si>
  <si>
    <t>39</t>
  </si>
  <si>
    <t>Tin</t>
  </si>
  <si>
    <t>38</t>
  </si>
  <si>
    <t>Zinc</t>
  </si>
  <si>
    <t>37</t>
  </si>
  <si>
    <t>Lead</t>
  </si>
  <si>
    <t>36</t>
  </si>
  <si>
    <t>Aluminium</t>
  </si>
  <si>
    <t>35</t>
  </si>
  <si>
    <t>Nickel</t>
  </si>
  <si>
    <t>34</t>
  </si>
  <si>
    <t>Copper</t>
  </si>
  <si>
    <t>33</t>
  </si>
  <si>
    <t>32</t>
  </si>
  <si>
    <t>Other Alloy Steel, Hollow Drill Bars &amp; Rods</t>
  </si>
  <si>
    <t>31</t>
  </si>
  <si>
    <t>Stainless Steel</t>
  </si>
  <si>
    <t>30</t>
  </si>
  <si>
    <t>Iron &amp; Non-Alloy Steel</t>
  </si>
  <si>
    <t>29</t>
  </si>
  <si>
    <t>Primary Materials of Iron &amp; Steel</t>
  </si>
  <si>
    <t>28</t>
  </si>
  <si>
    <t>Glass &amp; Glasswares</t>
  </si>
  <si>
    <t>27</t>
  </si>
  <si>
    <t>Ceramic Products</t>
  </si>
  <si>
    <t>26</t>
  </si>
  <si>
    <t>Articles of Stone, Plaster Cement, Asbestos, Mica or Similar Materials</t>
  </si>
  <si>
    <t>25</t>
  </si>
  <si>
    <t>Man-Made Staple Fibres</t>
  </si>
  <si>
    <t>24</t>
  </si>
  <si>
    <t>Man-Made Filaments</t>
  </si>
  <si>
    <t>23</t>
  </si>
  <si>
    <t>Wool &amp; Other Animal Hair</t>
  </si>
  <si>
    <t>22</t>
  </si>
  <si>
    <t>Silk</t>
  </si>
  <si>
    <t>21</t>
  </si>
  <si>
    <t>Pulp Paper, Paper Board  &amp; Articles Thereof</t>
  </si>
  <si>
    <t>20</t>
  </si>
  <si>
    <t>Rubber &amp; Articles Thereof</t>
  </si>
  <si>
    <t>19</t>
  </si>
  <si>
    <t>Plastics &amp; Articles</t>
  </si>
  <si>
    <t>18</t>
  </si>
  <si>
    <t>Misc. Chemical Products</t>
  </si>
  <si>
    <t>17</t>
  </si>
  <si>
    <t>Photographic &amp; Cinematographic Goods</t>
  </si>
  <si>
    <t>16</t>
  </si>
  <si>
    <t>Soap, Organic Surface Active Agents &amp; Artificial Wares</t>
  </si>
  <si>
    <t>15</t>
  </si>
  <si>
    <t>Essential Oils, Resinoids and Toilet Preparations</t>
  </si>
  <si>
    <t>14</t>
  </si>
  <si>
    <t>Dyes, Colors, Paints &amp; Varnishes</t>
  </si>
  <si>
    <t>13</t>
  </si>
  <si>
    <t>Pharmaceutical Products</t>
  </si>
  <si>
    <t>12</t>
  </si>
  <si>
    <t>Organic Chemicals</t>
  </si>
  <si>
    <t>11</t>
  </si>
  <si>
    <t>Inorganic Chemicals</t>
  </si>
  <si>
    <t>10</t>
  </si>
  <si>
    <t>Other Mineral Fuels, Oils, Waxes &amp; Bituminous Substances</t>
  </si>
  <si>
    <t>09</t>
  </si>
  <si>
    <t>Petroleum Oils &amp; Oils obtained from Bituminous Minerals other than Crude</t>
  </si>
  <si>
    <t>08</t>
  </si>
  <si>
    <t>Petroleum Oils &amp; Oils obtained from Bituminous Minerals, Crude</t>
  </si>
  <si>
    <t>07</t>
  </si>
  <si>
    <t>Ores, Slag and Ash</t>
  </si>
  <si>
    <t>06</t>
  </si>
  <si>
    <t>Mineral Substances</t>
  </si>
  <si>
    <t>05</t>
  </si>
  <si>
    <t>Beverages, Spirits &amp; Vinegar</t>
  </si>
  <si>
    <t>04</t>
  </si>
  <si>
    <t>Animal or Vegetable Fats &amp; Oils and their cleavage products,prepared edible fats, Animal or Veg. Waxes</t>
  </si>
  <si>
    <t>03</t>
  </si>
  <si>
    <t>Coffee, Tea. Mate and Spices</t>
  </si>
  <si>
    <t>02</t>
  </si>
  <si>
    <t>Fruits, Dried and Fresh</t>
  </si>
  <si>
    <t>01</t>
  </si>
  <si>
    <t>I. IMPORTS</t>
  </si>
  <si>
    <t>Collections</t>
  </si>
  <si>
    <t xml:space="preserve">Description of goods </t>
  </si>
  <si>
    <t>Budget Head</t>
  </si>
  <si>
    <t>Sl. No.</t>
  </si>
  <si>
    <t xml:space="preserve"> (in Rs.  Crores)</t>
  </si>
  <si>
    <t xml:space="preserve"> (By Sea, Air and Land) 2018-19</t>
  </si>
  <si>
    <t xml:space="preserve">TABLE 1 : CUSTOMS REVENUE COLLECTIONS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</si>
</sst>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" fontId="0" fillId="0" borderId="0" xfId="0" applyNumberFormat="1"/>
    <xf numFmtId="0" fontId="0" fillId="2" borderId="3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8" xfId="0" applyFill="1" applyBorder="1"/>
    <xf numFmtId="4" fontId="0" fillId="2" borderId="1" xfId="0" applyNumberFormat="1" applyFill="1" applyBorder="1"/>
    <xf numFmtId="0" fontId="1" fillId="2" borderId="9" xfId="0" applyFont="1" applyFill="1" applyBorder="1" applyAlignment="1">
      <alignment horizontal="center"/>
    </xf>
    <xf numFmtId="0" fontId="0" fillId="2" borderId="9" xfId="0" applyFill="1" applyBorder="1"/>
    <xf numFmtId="0" fontId="1" fillId="2" borderId="11" xfId="0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4" fontId="0" fillId="2" borderId="10" xfId="0" applyNumberFormat="1" applyFill="1" applyBorder="1"/>
    <xf numFmtId="0" fontId="0" fillId="2" borderId="10" xfId="0" applyFill="1" applyBorder="1"/>
    <xf numFmtId="0" fontId="1" fillId="2" borderId="2" xfId="0" applyFont="1" applyFill="1" applyBorder="1" applyAlignment="1">
      <alignment horizontal="center"/>
    </xf>
    <xf numFmtId="4" fontId="0" fillId="2" borderId="6" xfId="0" applyNumberFormat="1" applyFill="1" applyBorder="1"/>
    <xf numFmtId="0" fontId="1" fillId="2" borderId="7" xfId="0" applyFont="1" applyFill="1" applyBorder="1" applyAlignment="1">
      <alignment horizontal="center"/>
    </xf>
    <xf numFmtId="4" fontId="0" fillId="0" borderId="0" xfId="0" applyNumberFormat="1" applyBorder="1"/>
    <xf numFmtId="0" fontId="0" fillId="0" borderId="0" xfId="0" applyBorder="1"/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49" fontId="0" fillId="3" borderId="10" xfId="0" applyNumberFormat="1" applyFill="1" applyBorder="1"/>
    <xf numFmtId="49" fontId="0" fillId="3" borderId="11" xfId="0" applyNumberFormat="1" applyFill="1" applyBorder="1"/>
    <xf numFmtId="49" fontId="0" fillId="3" borderId="9" xfId="0" applyNumberFormat="1" applyFill="1" applyBorder="1"/>
    <xf numFmtId="0" fontId="0" fillId="3" borderId="0" xfId="0" applyFill="1"/>
    <xf numFmtId="0" fontId="0" fillId="4" borderId="8" xfId="0" applyFill="1" applyBorder="1"/>
    <xf numFmtId="0" fontId="0" fillId="4" borderId="7" xfId="0" applyFill="1" applyBorder="1" applyAlignment="1">
      <alignment horizontal="center" vertical="center"/>
    </xf>
    <xf numFmtId="0" fontId="0" fillId="4" borderId="7" xfId="0" applyFill="1" applyBorder="1"/>
    <xf numFmtId="0" fontId="0" fillId="4" borderId="6" xfId="0" applyFill="1" applyBorder="1"/>
    <xf numFmtId="0" fontId="0" fillId="4" borderId="5" xfId="0" applyFill="1" applyBorder="1"/>
    <xf numFmtId="49" fontId="5" fillId="4" borderId="0" xfId="0" applyNumberFormat="1" applyFont="1" applyFill="1" applyBorder="1" applyAlignment="1">
      <alignment horizontal="center"/>
    </xf>
    <xf numFmtId="0" fontId="5" fillId="4" borderId="0" xfId="0" applyFont="1" applyFill="1" applyBorder="1"/>
    <xf numFmtId="4" fontId="1" fillId="6" borderId="4" xfId="0" applyNumberFormat="1" applyFont="1" applyFill="1" applyBorder="1" applyAlignment="1">
      <alignment vertical="center"/>
    </xf>
    <xf numFmtId="4" fontId="1" fillId="4" borderId="4" xfId="0" applyNumberFormat="1" applyFont="1" applyFill="1" applyBorder="1"/>
    <xf numFmtId="0" fontId="0" fillId="4" borderId="3" xfId="0" applyFill="1" applyBorder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/>
    <xf numFmtId="0" fontId="0" fillId="4" borderId="1" xfId="0" applyFill="1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0" fillId="4" borderId="4" xfId="0" applyFill="1" applyBorder="1"/>
    <xf numFmtId="0" fontId="1" fillId="4" borderId="4" xfId="0" applyFont="1" applyFill="1" applyBorder="1"/>
    <xf numFmtId="0" fontId="5" fillId="4" borderId="0" xfId="0" applyFont="1" applyFill="1" applyBorder="1" applyAlignment="1">
      <alignment horizontal="left" indent="4"/>
    </xf>
    <xf numFmtId="0" fontId="1" fillId="4" borderId="8" xfId="0" applyFont="1" applyFill="1" applyBorder="1"/>
    <xf numFmtId="49" fontId="5" fillId="4" borderId="7" xfId="0" applyNumberFormat="1" applyFont="1" applyFill="1" applyBorder="1" applyAlignment="1">
      <alignment horizontal="center"/>
    </xf>
    <xf numFmtId="0" fontId="5" fillId="4" borderId="7" xfId="0" applyFont="1" applyFill="1" applyBorder="1"/>
    <xf numFmtId="0" fontId="1" fillId="4" borderId="6" xfId="0" applyFont="1" applyFill="1" applyBorder="1"/>
    <xf numFmtId="0" fontId="1" fillId="4" borderId="3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indent="4"/>
    </xf>
    <xf numFmtId="0" fontId="1" fillId="4" borderId="1" xfId="0" applyFont="1" applyFill="1" applyBorder="1"/>
    <xf numFmtId="0" fontId="4" fillId="4" borderId="2" xfId="0" applyFont="1" applyFill="1" applyBorder="1"/>
    <xf numFmtId="4" fontId="0" fillId="4" borderId="1" xfId="0" applyNumberFormat="1" applyFill="1" applyBorder="1"/>
    <xf numFmtId="0" fontId="0" fillId="7" borderId="8" xfId="0" applyFill="1" applyBorder="1"/>
    <xf numFmtId="0" fontId="0" fillId="7" borderId="7" xfId="0" applyFill="1" applyBorder="1"/>
    <xf numFmtId="0" fontId="0" fillId="7" borderId="6" xfId="0" applyFill="1" applyBorder="1"/>
    <xf numFmtId="0" fontId="0" fillId="7" borderId="5" xfId="0" applyFill="1" applyBorder="1"/>
    <xf numFmtId="0" fontId="0" fillId="7" borderId="0" xfId="0" applyFill="1" applyBorder="1"/>
    <xf numFmtId="0" fontId="0" fillId="7" borderId="3" xfId="0" applyFill="1" applyBorder="1"/>
    <xf numFmtId="0" fontId="0" fillId="7" borderId="2" xfId="0" applyFill="1" applyBorder="1"/>
    <xf numFmtId="0" fontId="1" fillId="7" borderId="2" xfId="0" applyFont="1" applyFill="1" applyBorder="1" applyAlignment="1">
      <alignment horizontal="center" vertical="center"/>
    </xf>
    <xf numFmtId="0" fontId="1" fillId="7" borderId="2" xfId="0" applyFont="1" applyFill="1" applyBorder="1"/>
    <xf numFmtId="0" fontId="0" fillId="7" borderId="1" xfId="0" applyFill="1" applyBorder="1"/>
    <xf numFmtId="2" fontId="0" fillId="8" borderId="10" xfId="0" applyNumberFormat="1" applyFill="1" applyBorder="1"/>
    <xf numFmtId="2" fontId="0" fillId="8" borderId="11" xfId="0" applyNumberFormat="1" applyFill="1" applyBorder="1"/>
    <xf numFmtId="2" fontId="0" fillId="8" borderId="9" xfId="0" applyNumberFormat="1" applyFill="1" applyBorder="1"/>
    <xf numFmtId="4" fontId="1" fillId="2" borderId="10" xfId="0" applyNumberFormat="1" applyFont="1" applyFill="1" applyBorder="1" applyAlignment="1">
      <alignment horizontal="center" vertical="center"/>
    </xf>
    <xf numFmtId="0" fontId="1" fillId="0" borderId="9" xfId="0" applyFont="1" applyBorder="1" applyAlignment="1"/>
    <xf numFmtId="0" fontId="2" fillId="7" borderId="0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81"/>
  <sheetViews>
    <sheetView tabSelected="1" workbookViewId="0"/>
  </sheetViews>
  <sheetFormatPr defaultRowHeight="15" x14ac:dyDescent="0.25"/>
  <cols>
    <col min="1" max="2" width="9.140625" customWidth="1"/>
    <col min="3" max="3" width="13.5703125" customWidth="1"/>
    <col min="4" max="4" width="99.7109375" style="1" customWidth="1"/>
    <col min="5" max="5" width="13.42578125" customWidth="1"/>
  </cols>
  <sheetData>
    <row r="1" spans="2:5" ht="15.75" thickBot="1" x14ac:dyDescent="0.3">
      <c r="B1" s="17"/>
      <c r="C1" s="17"/>
      <c r="D1" s="16"/>
    </row>
    <row r="2" spans="2:5" x14ac:dyDescent="0.25">
      <c r="B2" s="5"/>
      <c r="C2" s="4"/>
      <c r="D2" s="15" t="s">
        <v>131</v>
      </c>
      <c r="E2" s="14"/>
    </row>
    <row r="3" spans="2:5" ht="15.75" customHeight="1" thickBot="1" x14ac:dyDescent="0.3">
      <c r="B3" s="2"/>
      <c r="C3" s="3"/>
      <c r="D3" s="13" t="s">
        <v>130</v>
      </c>
      <c r="E3" s="6"/>
    </row>
    <row r="4" spans="2:5" ht="15.75" thickBot="1" x14ac:dyDescent="0.3">
      <c r="B4" s="12"/>
      <c r="C4" s="12"/>
      <c r="D4" s="11"/>
      <c r="E4" s="10" t="s">
        <v>129</v>
      </c>
    </row>
    <row r="5" spans="2:5" x14ac:dyDescent="0.25">
      <c r="B5" s="9" t="s">
        <v>128</v>
      </c>
      <c r="C5" s="9" t="s">
        <v>127</v>
      </c>
      <c r="D5" s="9" t="s">
        <v>126</v>
      </c>
      <c r="E5" s="66" t="s">
        <v>125</v>
      </c>
    </row>
    <row r="6" spans="2:5" ht="20.25" customHeight="1" thickBot="1" x14ac:dyDescent="0.3">
      <c r="B6" s="8"/>
      <c r="C6" s="8"/>
      <c r="D6" s="7" t="s">
        <v>124</v>
      </c>
      <c r="E6" s="67"/>
    </row>
    <row r="7" spans="2:5" x14ac:dyDescent="0.25">
      <c r="B7" s="18">
        <v>1</v>
      </c>
      <c r="C7" s="21" t="s">
        <v>123</v>
      </c>
      <c r="D7" s="24" t="s">
        <v>122</v>
      </c>
      <c r="E7" s="63">
        <v>4030.9891556149068</v>
      </c>
    </row>
    <row r="8" spans="2:5" x14ac:dyDescent="0.25">
      <c r="B8" s="19">
        <v>2</v>
      </c>
      <c r="C8" s="22" t="s">
        <v>121</v>
      </c>
      <c r="D8" s="24" t="s">
        <v>120</v>
      </c>
      <c r="E8" s="64">
        <v>262.27293115532609</v>
      </c>
    </row>
    <row r="9" spans="2:5" x14ac:dyDescent="0.25">
      <c r="B9" s="19">
        <v>3</v>
      </c>
      <c r="C9" s="22" t="s">
        <v>119</v>
      </c>
      <c r="D9" s="24" t="s">
        <v>118</v>
      </c>
      <c r="E9" s="64">
        <v>12756.770873271666</v>
      </c>
    </row>
    <row r="10" spans="2:5" x14ac:dyDescent="0.25">
      <c r="B10" s="19">
        <v>4</v>
      </c>
      <c r="C10" s="22" t="s">
        <v>117</v>
      </c>
      <c r="D10" s="24" t="s">
        <v>116</v>
      </c>
      <c r="E10" s="64">
        <v>1831.8161899236463</v>
      </c>
    </row>
    <row r="11" spans="2:5" x14ac:dyDescent="0.25">
      <c r="B11" s="19">
        <v>5</v>
      </c>
      <c r="C11" s="22" t="s">
        <v>115</v>
      </c>
      <c r="D11" s="24" t="s">
        <v>114</v>
      </c>
      <c r="E11" s="64">
        <v>2333.5187436874303</v>
      </c>
    </row>
    <row r="12" spans="2:5" x14ac:dyDescent="0.25">
      <c r="B12" s="19">
        <v>6</v>
      </c>
      <c r="C12" s="22" t="s">
        <v>113</v>
      </c>
      <c r="D12" s="24" t="s">
        <v>112</v>
      </c>
      <c r="E12" s="64">
        <v>1526.6969462229879</v>
      </c>
    </row>
    <row r="13" spans="2:5" x14ac:dyDescent="0.25">
      <c r="B13" s="19">
        <v>7</v>
      </c>
      <c r="C13" s="22" t="s">
        <v>111</v>
      </c>
      <c r="D13" s="24" t="s">
        <v>110</v>
      </c>
      <c r="E13" s="64">
        <v>6.9722351019099998E-3</v>
      </c>
    </row>
    <row r="14" spans="2:5" x14ac:dyDescent="0.25">
      <c r="B14" s="19">
        <v>8</v>
      </c>
      <c r="C14" s="22" t="s">
        <v>109</v>
      </c>
      <c r="D14" s="24" t="s">
        <v>108</v>
      </c>
      <c r="E14" s="64">
        <v>8276.1520449302316</v>
      </c>
    </row>
    <row r="15" spans="2:5" x14ac:dyDescent="0.25">
      <c r="B15" s="19">
        <v>9</v>
      </c>
      <c r="C15" s="22" t="s">
        <v>107</v>
      </c>
      <c r="D15" s="24" t="s">
        <v>106</v>
      </c>
      <c r="E15" s="64">
        <v>30868.370507365933</v>
      </c>
    </row>
    <row r="16" spans="2:5" x14ac:dyDescent="0.25">
      <c r="B16" s="19">
        <v>10</v>
      </c>
      <c r="C16" s="22" t="s">
        <v>105</v>
      </c>
      <c r="D16" s="24" t="s">
        <v>104</v>
      </c>
      <c r="E16" s="64">
        <v>7943.1893283717682</v>
      </c>
    </row>
    <row r="17" spans="2:5" x14ac:dyDescent="0.25">
      <c r="B17" s="19">
        <v>11</v>
      </c>
      <c r="C17" s="22" t="s">
        <v>103</v>
      </c>
      <c r="D17" s="24" t="s">
        <v>102</v>
      </c>
      <c r="E17" s="64">
        <v>24337.136537139493</v>
      </c>
    </row>
    <row r="18" spans="2:5" x14ac:dyDescent="0.25">
      <c r="B18" s="19">
        <v>12</v>
      </c>
      <c r="C18" s="22" t="s">
        <v>101</v>
      </c>
      <c r="D18" s="24" t="s">
        <v>100</v>
      </c>
      <c r="E18" s="64">
        <v>1462.7316529498578</v>
      </c>
    </row>
    <row r="19" spans="2:5" x14ac:dyDescent="0.25">
      <c r="B19" s="19">
        <v>13</v>
      </c>
      <c r="C19" s="22" t="s">
        <v>99</v>
      </c>
      <c r="D19" s="24" t="s">
        <v>98</v>
      </c>
      <c r="E19" s="64">
        <v>3752.6503357187412</v>
      </c>
    </row>
    <row r="20" spans="2:5" x14ac:dyDescent="0.25">
      <c r="B20" s="19">
        <v>14</v>
      </c>
      <c r="C20" s="22" t="s">
        <v>97</v>
      </c>
      <c r="D20" s="24" t="s">
        <v>96</v>
      </c>
      <c r="E20" s="64">
        <v>1501.481257290367</v>
      </c>
    </row>
    <row r="21" spans="2:5" x14ac:dyDescent="0.25">
      <c r="B21" s="19">
        <v>15</v>
      </c>
      <c r="C21" s="22" t="s">
        <v>95</v>
      </c>
      <c r="D21" s="24" t="s">
        <v>94</v>
      </c>
      <c r="E21" s="64">
        <v>1531.7139873208735</v>
      </c>
    </row>
    <row r="22" spans="2:5" x14ac:dyDescent="0.25">
      <c r="B22" s="19">
        <v>16</v>
      </c>
      <c r="C22" s="22" t="s">
        <v>93</v>
      </c>
      <c r="D22" s="24" t="s">
        <v>92</v>
      </c>
      <c r="E22" s="64">
        <v>365.18105005244524</v>
      </c>
    </row>
    <row r="23" spans="2:5" x14ac:dyDescent="0.25">
      <c r="B23" s="19">
        <v>17</v>
      </c>
      <c r="C23" s="22" t="s">
        <v>91</v>
      </c>
      <c r="D23" s="24" t="s">
        <v>90</v>
      </c>
      <c r="E23" s="64">
        <v>6918.1011435323444</v>
      </c>
    </row>
    <row r="24" spans="2:5" x14ac:dyDescent="0.25">
      <c r="B24" s="19">
        <v>18</v>
      </c>
      <c r="C24" s="22" t="s">
        <v>89</v>
      </c>
      <c r="D24" s="24" t="s">
        <v>88</v>
      </c>
      <c r="E24" s="64">
        <v>23824.180365815137</v>
      </c>
    </row>
    <row r="25" spans="2:5" x14ac:dyDescent="0.25">
      <c r="B25" s="19">
        <v>19</v>
      </c>
      <c r="C25" s="22" t="s">
        <v>87</v>
      </c>
      <c r="D25" s="24" t="s">
        <v>86</v>
      </c>
      <c r="E25" s="64">
        <v>5648.9767070866155</v>
      </c>
    </row>
    <row r="26" spans="2:5" x14ac:dyDescent="0.25">
      <c r="B26" s="19">
        <v>20</v>
      </c>
      <c r="C26" s="22" t="s">
        <v>85</v>
      </c>
      <c r="D26" s="24" t="s">
        <v>84</v>
      </c>
      <c r="E26" s="64">
        <v>4795.1464728449055</v>
      </c>
    </row>
    <row r="27" spans="2:5" x14ac:dyDescent="0.25">
      <c r="B27" s="19">
        <v>21</v>
      </c>
      <c r="C27" s="22" t="s">
        <v>83</v>
      </c>
      <c r="D27" s="24" t="s">
        <v>82</v>
      </c>
      <c r="E27" s="64">
        <v>113.08345562955142</v>
      </c>
    </row>
    <row r="28" spans="2:5" x14ac:dyDescent="0.25">
      <c r="B28" s="19">
        <v>22</v>
      </c>
      <c r="C28" s="22" t="s">
        <v>81</v>
      </c>
      <c r="D28" s="24" t="s">
        <v>80</v>
      </c>
      <c r="E28" s="64">
        <v>95.974438489023058</v>
      </c>
    </row>
    <row r="29" spans="2:5" x14ac:dyDescent="0.25">
      <c r="B29" s="19">
        <v>23</v>
      </c>
      <c r="C29" s="22" t="s">
        <v>79</v>
      </c>
      <c r="D29" s="24" t="s">
        <v>78</v>
      </c>
      <c r="E29" s="64">
        <v>892.34469511736768</v>
      </c>
    </row>
    <row r="30" spans="2:5" x14ac:dyDescent="0.25">
      <c r="B30" s="19">
        <v>24</v>
      </c>
      <c r="C30" s="22" t="s">
        <v>77</v>
      </c>
      <c r="D30" s="24" t="s">
        <v>76</v>
      </c>
      <c r="E30" s="64">
        <v>908.04884075717212</v>
      </c>
    </row>
    <row r="31" spans="2:5" x14ac:dyDescent="0.25">
      <c r="B31" s="19">
        <v>25</v>
      </c>
      <c r="C31" s="22" t="s">
        <v>75</v>
      </c>
      <c r="D31" s="24" t="s">
        <v>74</v>
      </c>
      <c r="E31" s="64">
        <v>1681.712697198268</v>
      </c>
    </row>
    <row r="32" spans="2:5" x14ac:dyDescent="0.25">
      <c r="B32" s="19">
        <v>26</v>
      </c>
      <c r="C32" s="22" t="s">
        <v>73</v>
      </c>
      <c r="D32" s="24" t="s">
        <v>72</v>
      </c>
      <c r="E32" s="64">
        <v>867.39940151558039</v>
      </c>
    </row>
    <row r="33" spans="2:5" x14ac:dyDescent="0.25">
      <c r="B33" s="19">
        <v>27</v>
      </c>
      <c r="C33" s="22" t="s">
        <v>71</v>
      </c>
      <c r="D33" s="24" t="s">
        <v>70</v>
      </c>
      <c r="E33" s="64">
        <v>2027.4155466404254</v>
      </c>
    </row>
    <row r="34" spans="2:5" x14ac:dyDescent="0.25">
      <c r="B34" s="19">
        <v>28</v>
      </c>
      <c r="C34" s="22" t="s">
        <v>69</v>
      </c>
      <c r="D34" s="24" t="s">
        <v>68</v>
      </c>
      <c r="E34" s="64">
        <v>6635.2581967532806</v>
      </c>
    </row>
    <row r="35" spans="2:5" x14ac:dyDescent="0.25">
      <c r="B35" s="19">
        <v>29</v>
      </c>
      <c r="C35" s="22" t="s">
        <v>67</v>
      </c>
      <c r="D35" s="24" t="s">
        <v>66</v>
      </c>
      <c r="E35" s="64">
        <v>4902.5819447925069</v>
      </c>
    </row>
    <row r="36" spans="2:5" x14ac:dyDescent="0.25">
      <c r="B36" s="19">
        <v>30</v>
      </c>
      <c r="C36" s="22" t="s">
        <v>65</v>
      </c>
      <c r="D36" s="24" t="s">
        <v>64</v>
      </c>
      <c r="E36" s="64">
        <v>1421.4272324610401</v>
      </c>
    </row>
    <row r="37" spans="2:5" x14ac:dyDescent="0.25">
      <c r="B37" s="19">
        <v>31</v>
      </c>
      <c r="C37" s="22" t="s">
        <v>63</v>
      </c>
      <c r="D37" s="24" t="s">
        <v>62</v>
      </c>
      <c r="E37" s="64">
        <v>3289.9192924157924</v>
      </c>
    </row>
    <row r="38" spans="2:5" x14ac:dyDescent="0.25">
      <c r="B38" s="19">
        <v>32</v>
      </c>
      <c r="C38" s="22" t="s">
        <v>61</v>
      </c>
      <c r="D38" s="24" t="s">
        <v>27</v>
      </c>
      <c r="E38" s="64">
        <v>7290.8857150509957</v>
      </c>
    </row>
    <row r="39" spans="2:5" x14ac:dyDescent="0.25">
      <c r="B39" s="19">
        <v>33</v>
      </c>
      <c r="C39" s="22" t="s">
        <v>60</v>
      </c>
      <c r="D39" s="24" t="s">
        <v>59</v>
      </c>
      <c r="E39" s="64">
        <v>6413.5415238576297</v>
      </c>
    </row>
    <row r="40" spans="2:5" x14ac:dyDescent="0.25">
      <c r="B40" s="19">
        <v>34</v>
      </c>
      <c r="C40" s="22" t="s">
        <v>58</v>
      </c>
      <c r="D40" s="24" t="s">
        <v>57</v>
      </c>
      <c r="E40" s="64">
        <v>851.30740726228873</v>
      </c>
    </row>
    <row r="41" spans="2:5" x14ac:dyDescent="0.25">
      <c r="B41" s="19">
        <v>35</v>
      </c>
      <c r="C41" s="22" t="s">
        <v>56</v>
      </c>
      <c r="D41" s="24" t="s">
        <v>55</v>
      </c>
      <c r="E41" s="64">
        <v>7530.7108931186203</v>
      </c>
    </row>
    <row r="42" spans="2:5" x14ac:dyDescent="0.25">
      <c r="B42" s="19">
        <v>36</v>
      </c>
      <c r="C42" s="22" t="s">
        <v>54</v>
      </c>
      <c r="D42" s="24" t="s">
        <v>53</v>
      </c>
      <c r="E42" s="64">
        <v>863.66171362920613</v>
      </c>
    </row>
    <row r="43" spans="2:5" x14ac:dyDescent="0.25">
      <c r="B43" s="19">
        <v>37</v>
      </c>
      <c r="C43" s="22" t="s">
        <v>52</v>
      </c>
      <c r="D43" s="24" t="s">
        <v>51</v>
      </c>
      <c r="E43" s="64">
        <v>1090.6096737518094</v>
      </c>
    </row>
    <row r="44" spans="2:5" x14ac:dyDescent="0.25">
      <c r="B44" s="19">
        <v>38</v>
      </c>
      <c r="C44" s="22" t="s">
        <v>50</v>
      </c>
      <c r="D44" s="24" t="s">
        <v>49</v>
      </c>
      <c r="E44" s="64">
        <v>256.9694217367441</v>
      </c>
    </row>
    <row r="45" spans="2:5" x14ac:dyDescent="0.25">
      <c r="B45" s="19">
        <v>39</v>
      </c>
      <c r="C45" s="22" t="s">
        <v>48</v>
      </c>
      <c r="D45" s="24" t="s">
        <v>47</v>
      </c>
      <c r="E45" s="64">
        <v>701.31333057580457</v>
      </c>
    </row>
    <row r="46" spans="2:5" x14ac:dyDescent="0.25">
      <c r="B46" s="19">
        <v>40</v>
      </c>
      <c r="C46" s="22" t="s">
        <v>46</v>
      </c>
      <c r="D46" s="24" t="s">
        <v>45</v>
      </c>
      <c r="E46" s="64">
        <v>3632.5236223139532</v>
      </c>
    </row>
    <row r="47" spans="2:5" x14ac:dyDescent="0.25">
      <c r="B47" s="19">
        <v>41</v>
      </c>
      <c r="C47" s="22" t="s">
        <v>44</v>
      </c>
      <c r="D47" s="24" t="s">
        <v>43</v>
      </c>
      <c r="E47" s="64">
        <v>50248.003974492982</v>
      </c>
    </row>
    <row r="48" spans="2:5" x14ac:dyDescent="0.25">
      <c r="B48" s="19">
        <v>42</v>
      </c>
      <c r="C48" s="22" t="s">
        <v>42</v>
      </c>
      <c r="D48" s="24" t="s">
        <v>41</v>
      </c>
      <c r="E48" s="64">
        <v>3994.2611289793231</v>
      </c>
    </row>
    <row r="49" spans="2:5" x14ac:dyDescent="0.25">
      <c r="B49" s="19">
        <v>43</v>
      </c>
      <c r="C49" s="22" t="s">
        <v>40</v>
      </c>
      <c r="D49" s="24" t="s">
        <v>39</v>
      </c>
      <c r="E49" s="64">
        <v>1999.1074096365544</v>
      </c>
    </row>
    <row r="50" spans="2:5" x14ac:dyDescent="0.25">
      <c r="B50" s="19">
        <v>44</v>
      </c>
      <c r="C50" s="22" t="s">
        <v>38</v>
      </c>
      <c r="D50" s="24" t="s">
        <v>37</v>
      </c>
      <c r="E50" s="64">
        <v>71195.798360151704</v>
      </c>
    </row>
    <row r="51" spans="2:5" x14ac:dyDescent="0.25">
      <c r="B51" s="19">
        <v>45</v>
      </c>
      <c r="C51" s="22" t="s">
        <v>36</v>
      </c>
      <c r="D51" s="24" t="s">
        <v>35</v>
      </c>
      <c r="E51" s="64">
        <v>696.70937606302095</v>
      </c>
    </row>
    <row r="52" spans="2:5" x14ac:dyDescent="0.25">
      <c r="B52" s="19">
        <v>46</v>
      </c>
      <c r="C52" s="22" t="s">
        <v>34</v>
      </c>
      <c r="D52" s="24" t="s">
        <v>33</v>
      </c>
      <c r="E52" s="64">
        <v>18885.320748225509</v>
      </c>
    </row>
    <row r="53" spans="2:5" x14ac:dyDescent="0.25">
      <c r="B53" s="19">
        <v>47</v>
      </c>
      <c r="C53" s="22" t="s">
        <v>32</v>
      </c>
      <c r="D53" s="24" t="s">
        <v>31</v>
      </c>
      <c r="E53" s="64">
        <v>2353.9662736026849</v>
      </c>
    </row>
    <row r="54" spans="2:5" x14ac:dyDescent="0.25">
      <c r="B54" s="19">
        <v>48</v>
      </c>
      <c r="C54" s="22" t="s">
        <v>30</v>
      </c>
      <c r="D54" s="24" t="s">
        <v>29</v>
      </c>
      <c r="E54" s="64">
        <v>11724.295381180415</v>
      </c>
    </row>
    <row r="55" spans="2:5" x14ac:dyDescent="0.25">
      <c r="B55" s="19">
        <v>49</v>
      </c>
      <c r="C55" s="22" t="s">
        <v>28</v>
      </c>
      <c r="D55" s="24" t="s">
        <v>27</v>
      </c>
      <c r="E55" s="64">
        <v>951.94228455876771</v>
      </c>
    </row>
    <row r="56" spans="2:5" x14ac:dyDescent="0.25">
      <c r="B56" s="19">
        <v>50</v>
      </c>
      <c r="C56" s="22" t="s">
        <v>26</v>
      </c>
      <c r="D56" s="24" t="s">
        <v>25</v>
      </c>
      <c r="E56" s="64">
        <v>3588.2431930645753</v>
      </c>
    </row>
    <row r="57" spans="2:5" x14ac:dyDescent="0.25">
      <c r="B57" s="19">
        <v>51</v>
      </c>
      <c r="C57" s="22" t="s">
        <v>24</v>
      </c>
      <c r="D57" s="24" t="s">
        <v>23</v>
      </c>
      <c r="E57" s="64">
        <v>1.724639727581E-2</v>
      </c>
    </row>
    <row r="58" spans="2:5" x14ac:dyDescent="0.25">
      <c r="B58" s="19">
        <v>52</v>
      </c>
      <c r="C58" s="22" t="s">
        <v>22</v>
      </c>
      <c r="D58" s="24" t="s">
        <v>21</v>
      </c>
      <c r="E58" s="64">
        <v>10567.178493390411</v>
      </c>
    </row>
    <row r="59" spans="2:5" ht="15.75" thickBot="1" x14ac:dyDescent="0.3">
      <c r="B59" s="20">
        <v>53</v>
      </c>
      <c r="C59" s="23" t="s">
        <v>20</v>
      </c>
      <c r="D59" s="24" t="s">
        <v>19</v>
      </c>
      <c r="E59" s="65">
        <v>37593.422978333336</v>
      </c>
    </row>
    <row r="60" spans="2:5" x14ac:dyDescent="0.25">
      <c r="B60" s="25"/>
      <c r="C60" s="26"/>
      <c r="D60" s="27"/>
      <c r="E60" s="28"/>
    </row>
    <row r="61" spans="2:5" x14ac:dyDescent="0.25">
      <c r="B61" s="29"/>
      <c r="C61" s="30" t="s">
        <v>18</v>
      </c>
      <c r="D61" s="31" t="s">
        <v>17</v>
      </c>
      <c r="E61" s="32">
        <f>SUM(E7:E59)</f>
        <v>409232.03909367335</v>
      </c>
    </row>
    <row r="62" spans="2:5" x14ac:dyDescent="0.25">
      <c r="B62" s="29"/>
      <c r="C62" s="30" t="s">
        <v>16</v>
      </c>
      <c r="D62" s="31" t="s">
        <v>15</v>
      </c>
      <c r="E62" s="33">
        <v>3488.24</v>
      </c>
    </row>
    <row r="63" spans="2:5" x14ac:dyDescent="0.25">
      <c r="B63" s="29"/>
      <c r="C63" s="30" t="s">
        <v>14</v>
      </c>
      <c r="D63" s="31" t="s">
        <v>13</v>
      </c>
      <c r="E63" s="33">
        <v>17452.79</v>
      </c>
    </row>
    <row r="64" spans="2:5" x14ac:dyDescent="0.25">
      <c r="B64" s="29"/>
      <c r="C64" s="30" t="s">
        <v>12</v>
      </c>
      <c r="D64" s="31" t="s">
        <v>11</v>
      </c>
      <c r="E64" s="33">
        <f>E61-(E62+E63)</f>
        <v>388291.00909367332</v>
      </c>
    </row>
    <row r="65" spans="2:5" ht="15.75" thickBot="1" x14ac:dyDescent="0.3">
      <c r="B65" s="34"/>
      <c r="C65" s="35"/>
      <c r="D65" s="36"/>
      <c r="E65" s="37"/>
    </row>
    <row r="66" spans="2:5" x14ac:dyDescent="0.25">
      <c r="B66" s="29"/>
      <c r="C66" s="38"/>
      <c r="D66" s="39"/>
      <c r="E66" s="40"/>
    </row>
    <row r="67" spans="2:5" x14ac:dyDescent="0.25">
      <c r="B67" s="29"/>
      <c r="C67" s="30" t="s">
        <v>10</v>
      </c>
      <c r="D67" s="31" t="s">
        <v>9</v>
      </c>
      <c r="E67" s="41">
        <v>191.27</v>
      </c>
    </row>
    <row r="68" spans="2:5" x14ac:dyDescent="0.25">
      <c r="B68" s="29"/>
      <c r="C68" s="38"/>
      <c r="D68" s="31" t="s">
        <v>8</v>
      </c>
      <c r="E68" s="41">
        <v>191.27</v>
      </c>
    </row>
    <row r="69" spans="2:5" ht="15.75" thickBot="1" x14ac:dyDescent="0.3">
      <c r="B69" s="34"/>
      <c r="C69" s="35"/>
      <c r="D69" s="36"/>
      <c r="E69" s="37"/>
    </row>
    <row r="70" spans="2:5" x14ac:dyDescent="0.25">
      <c r="B70" s="29"/>
      <c r="C70" s="30" t="s">
        <v>7</v>
      </c>
      <c r="D70" s="31" t="s">
        <v>6</v>
      </c>
      <c r="E70" s="41">
        <v>866.22</v>
      </c>
    </row>
    <row r="71" spans="2:5" x14ac:dyDescent="0.25">
      <c r="B71" s="29"/>
      <c r="C71" s="38"/>
      <c r="D71" s="42" t="s">
        <v>5</v>
      </c>
      <c r="E71" s="41">
        <v>866.22</v>
      </c>
    </row>
    <row r="72" spans="2:5" ht="15.75" thickBot="1" x14ac:dyDescent="0.3">
      <c r="B72" s="29"/>
      <c r="C72" s="38"/>
      <c r="D72" s="39"/>
      <c r="E72" s="40"/>
    </row>
    <row r="73" spans="2:5" x14ac:dyDescent="0.25">
      <c r="B73" s="43"/>
      <c r="C73" s="44" t="s">
        <v>4</v>
      </c>
      <c r="D73" s="45" t="s">
        <v>3</v>
      </c>
      <c r="E73" s="46">
        <v>15735.15</v>
      </c>
    </row>
    <row r="74" spans="2:5" ht="15.75" thickBot="1" x14ac:dyDescent="0.3">
      <c r="B74" s="47"/>
      <c r="C74" s="48"/>
      <c r="D74" s="49" t="s">
        <v>2</v>
      </c>
      <c r="E74" s="50">
        <v>15735.15</v>
      </c>
    </row>
    <row r="75" spans="2:5" x14ac:dyDescent="0.25">
      <c r="B75" s="29"/>
      <c r="C75" s="39"/>
      <c r="D75" s="39"/>
      <c r="E75" s="40"/>
    </row>
    <row r="76" spans="2:5" ht="15.75" thickBot="1" x14ac:dyDescent="0.3">
      <c r="B76" s="34"/>
      <c r="C76" s="36"/>
      <c r="D76" s="51" t="s">
        <v>1</v>
      </c>
      <c r="E76" s="52">
        <f>E61+E68+E71+E77</f>
        <v>410289.52909367334</v>
      </c>
    </row>
    <row r="77" spans="2:5" x14ac:dyDescent="0.25">
      <c r="B77" s="53"/>
      <c r="C77" s="54"/>
      <c r="D77" s="54"/>
      <c r="E77" s="55"/>
    </row>
    <row r="78" spans="2:5" x14ac:dyDescent="0.25">
      <c r="B78" s="56"/>
      <c r="C78" s="57"/>
      <c r="D78" s="68" t="s">
        <v>0</v>
      </c>
      <c r="E78" s="69"/>
    </row>
    <row r="79" spans="2:5" x14ac:dyDescent="0.25">
      <c r="B79" s="56"/>
      <c r="C79" s="57"/>
      <c r="D79" s="68"/>
      <c r="E79" s="69"/>
    </row>
    <row r="80" spans="2:5" ht="15.75" hidden="1" thickBot="1" x14ac:dyDescent="0.3">
      <c r="B80" s="58"/>
      <c r="C80" s="59"/>
      <c r="D80" s="70"/>
      <c r="E80" s="71"/>
    </row>
    <row r="81" spans="2:5" ht="15.75" thickBot="1" x14ac:dyDescent="0.3">
      <c r="B81" s="58"/>
      <c r="C81" s="60"/>
      <c r="D81" s="61"/>
      <c r="E81" s="62"/>
    </row>
  </sheetData>
  <mergeCells count="2">
    <mergeCell ref="E5:E6"/>
    <mergeCell ref="D78:E8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anindya.chatterjee</dc:creator>
  <cp:lastModifiedBy>Srijan Acharya</cp:lastModifiedBy>
  <dcterms:created xsi:type="dcterms:W3CDTF">2019-11-22T07:57:15Z</dcterms:created>
  <dcterms:modified xsi:type="dcterms:W3CDTF">2021-04-22T07:40:34Z</dcterms:modified>
</cp:coreProperties>
</file>